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G:\Fin_and_Bgt_Shared\1 PUC FILING 2019\RFI DISCOVERY\Districts RFI #3\3-8\"/>
    </mc:Choice>
  </mc:AlternateContent>
  <xr:revisionPtr revIDLastSave="0" documentId="13_ncr:1_{7FFE4B85-9499-4026-BABB-8124A567EEBF}" xr6:coauthVersionLast="41" xr6:coauthVersionMax="41" xr10:uidLastSave="{00000000-0000-0000-0000-000000000000}"/>
  <bookViews>
    <workbookView xWindow="22932" yWindow="-108" windowWidth="23256" windowHeight="14016" tabRatio="743" xr2:uid="{00000000-000D-0000-FFFF-FFFF00000000}"/>
  </bookViews>
  <sheets>
    <sheet name="RFI 3-8" sheetId="24" r:id="rId1"/>
  </sheets>
  <definedNames>
    <definedName name="_xlnm._FilterDatabase" localSheetId="0" hidden="1">'RFI 3-8'!$F$8:$K$246</definedName>
    <definedName name="_xlnm.Print_Titles" localSheetId="0">'RFI 3-8'!$1:$10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25" i="24" l="1"/>
  <c r="H225" i="24" l="1"/>
  <c r="J225" i="24" s="1"/>
  <c r="G246" i="24" l="1"/>
  <c r="I15" i="24" l="1"/>
  <c r="I50" i="24"/>
  <c r="I51" i="24"/>
  <c r="I53" i="24"/>
  <c r="I56" i="24"/>
  <c r="I65" i="24"/>
  <c r="I70" i="24"/>
  <c r="I72" i="24"/>
  <c r="I73" i="24"/>
  <c r="I79" i="24"/>
  <c r="I80" i="24"/>
  <c r="I83" i="24"/>
  <c r="I86" i="24"/>
  <c r="I92" i="24"/>
  <c r="I94" i="24"/>
  <c r="I98" i="24"/>
  <c r="I103" i="24"/>
  <c r="I109" i="24"/>
  <c r="I111" i="24"/>
  <c r="I112" i="24"/>
  <c r="I113" i="24"/>
  <c r="I131" i="24"/>
  <c r="I141" i="24"/>
  <c r="I153" i="24"/>
  <c r="I154" i="24"/>
  <c r="I155" i="24"/>
  <c r="I156" i="24"/>
  <c r="I157" i="24"/>
  <c r="I158" i="24"/>
  <c r="I159" i="24"/>
  <c r="I160" i="24"/>
  <c r="I177" i="24"/>
  <c r="I186" i="24"/>
  <c r="I191" i="24"/>
  <c r="I193" i="24"/>
  <c r="I195" i="24"/>
  <c r="I200" i="24"/>
  <c r="I203" i="24"/>
  <c r="I205" i="24"/>
  <c r="I209" i="24"/>
  <c r="I219" i="24"/>
  <c r="I228" i="24"/>
  <c r="I234" i="24"/>
  <c r="I235" i="24"/>
  <c r="I237" i="24"/>
  <c r="I238" i="24"/>
  <c r="I242" i="24"/>
  <c r="I243" i="24"/>
  <c r="I244" i="24"/>
  <c r="I245" i="24"/>
  <c r="H235" i="24" l="1"/>
  <c r="J235" i="24" s="1"/>
  <c r="H178" i="24"/>
  <c r="I178" i="24" s="1"/>
  <c r="H130" i="24"/>
  <c r="I130" i="24" s="1"/>
  <c r="H66" i="24"/>
  <c r="I66" i="24" s="1"/>
  <c r="H244" i="24"/>
  <c r="J244" i="24" s="1"/>
  <c r="H236" i="24"/>
  <c r="I236" i="24" s="1"/>
  <c r="H228" i="24"/>
  <c r="J228" i="24" s="1"/>
  <c r="H219" i="24"/>
  <c r="J219" i="24" s="1"/>
  <c r="H211" i="24"/>
  <c r="I211" i="24" s="1"/>
  <c r="H203" i="24"/>
  <c r="H195" i="24"/>
  <c r="J195" i="24" s="1"/>
  <c r="H187" i="24"/>
  <c r="I187" i="24" s="1"/>
  <c r="H179" i="24"/>
  <c r="I179" i="24" s="1"/>
  <c r="H171" i="24"/>
  <c r="I171" i="24" s="1"/>
  <c r="H163" i="24"/>
  <c r="I163" i="24" s="1"/>
  <c r="H155" i="24"/>
  <c r="J155" i="24" s="1"/>
  <c r="H147" i="24"/>
  <c r="I147" i="24" s="1"/>
  <c r="H139" i="24"/>
  <c r="I139" i="24" s="1"/>
  <c r="H131" i="24"/>
  <c r="J131" i="24" s="1"/>
  <c r="H123" i="24"/>
  <c r="I123" i="24" s="1"/>
  <c r="H115" i="24"/>
  <c r="I115" i="24" s="1"/>
  <c r="H107" i="24"/>
  <c r="I107" i="24" s="1"/>
  <c r="H99" i="24"/>
  <c r="I99" i="24" s="1"/>
  <c r="H91" i="24"/>
  <c r="I91" i="24" s="1"/>
  <c r="H83" i="24"/>
  <c r="J83" i="24" s="1"/>
  <c r="H75" i="24"/>
  <c r="I75" i="24" s="1"/>
  <c r="H67" i="24"/>
  <c r="I67" i="24" s="1"/>
  <c r="H59" i="24"/>
  <c r="I59" i="24" s="1"/>
  <c r="H51" i="24"/>
  <c r="J51" i="24" s="1"/>
  <c r="H43" i="24"/>
  <c r="I43" i="24" s="1"/>
  <c r="H35" i="24"/>
  <c r="I35" i="24" s="1"/>
  <c r="H27" i="24"/>
  <c r="I27" i="24" s="1"/>
  <c r="H19" i="24"/>
  <c r="I19" i="24" s="1"/>
  <c r="H186" i="24"/>
  <c r="J186" i="24" s="1"/>
  <c r="H138" i="24"/>
  <c r="I138" i="24" s="1"/>
  <c r="H114" i="24"/>
  <c r="I114" i="24" s="1"/>
  <c r="H98" i="24"/>
  <c r="J98" i="24" s="1"/>
  <c r="H50" i="24"/>
  <c r="J50" i="24" s="1"/>
  <c r="H42" i="24"/>
  <c r="I42" i="24" s="1"/>
  <c r="H34" i="24"/>
  <c r="I34" i="24" s="1"/>
  <c r="H26" i="24"/>
  <c r="I26" i="24" s="1"/>
  <c r="H18" i="24"/>
  <c r="I18" i="24" s="1"/>
  <c r="H242" i="24"/>
  <c r="J242" i="24" s="1"/>
  <c r="H234" i="24"/>
  <c r="J234" i="24" s="1"/>
  <c r="H226" i="24"/>
  <c r="I226" i="24" s="1"/>
  <c r="H217" i="24"/>
  <c r="H209" i="24"/>
  <c r="H201" i="24"/>
  <c r="H193" i="24"/>
  <c r="H185" i="24"/>
  <c r="H177" i="24"/>
  <c r="H169" i="24"/>
  <c r="I169" i="24" s="1"/>
  <c r="H161" i="24"/>
  <c r="I161" i="24" s="1"/>
  <c r="H153" i="24"/>
  <c r="H145" i="24"/>
  <c r="I145" i="24" s="1"/>
  <c r="H137" i="24"/>
  <c r="I137" i="24" s="1"/>
  <c r="H129" i="24"/>
  <c r="I129" i="24" s="1"/>
  <c r="H121" i="24"/>
  <c r="I121" i="24" s="1"/>
  <c r="H113" i="24"/>
  <c r="H105" i="24"/>
  <c r="I105" i="24" s="1"/>
  <c r="H97" i="24"/>
  <c r="I97" i="24" s="1"/>
  <c r="H89" i="24"/>
  <c r="H81" i="24"/>
  <c r="H73" i="24"/>
  <c r="H65" i="24"/>
  <c r="H57" i="24"/>
  <c r="H49" i="24"/>
  <c r="H41" i="24"/>
  <c r="I41" i="24" s="1"/>
  <c r="H33" i="24"/>
  <c r="H25" i="24"/>
  <c r="H17" i="24"/>
  <c r="H243" i="24"/>
  <c r="H194" i="24"/>
  <c r="I194" i="24" s="1"/>
  <c r="H122" i="24"/>
  <c r="I122" i="24" s="1"/>
  <c r="H58" i="24"/>
  <c r="I58" i="24" s="1"/>
  <c r="H241" i="24"/>
  <c r="I241" i="24" s="1"/>
  <c r="J241" i="24" s="1"/>
  <c r="H233" i="24"/>
  <c r="I233" i="24" s="1"/>
  <c r="J233" i="24" s="1"/>
  <c r="H224" i="24"/>
  <c r="I224" i="24" s="1"/>
  <c r="H216" i="24"/>
  <c r="I216" i="24" s="1"/>
  <c r="H208" i="24"/>
  <c r="I208" i="24" s="1"/>
  <c r="H200" i="24"/>
  <c r="H192" i="24"/>
  <c r="I192" i="24" s="1"/>
  <c r="H184" i="24"/>
  <c r="I184" i="24" s="1"/>
  <c r="H176" i="24"/>
  <c r="I176" i="24" s="1"/>
  <c r="H168" i="24"/>
  <c r="I168" i="24" s="1"/>
  <c r="H160" i="24"/>
  <c r="H152" i="24"/>
  <c r="I152" i="24" s="1"/>
  <c r="H144" i="24"/>
  <c r="I144" i="24" s="1"/>
  <c r="H136" i="24"/>
  <c r="I136" i="24" s="1"/>
  <c r="H128" i="24"/>
  <c r="I128" i="24" s="1"/>
  <c r="H120" i="24"/>
  <c r="I120" i="24" s="1"/>
  <c r="H112" i="24"/>
  <c r="H104" i="24"/>
  <c r="I104" i="24" s="1"/>
  <c r="H96" i="24"/>
  <c r="I96" i="24" s="1"/>
  <c r="H88" i="24"/>
  <c r="I88" i="24" s="1"/>
  <c r="H80" i="24"/>
  <c r="H72" i="24"/>
  <c r="H64" i="24"/>
  <c r="I64" i="24" s="1"/>
  <c r="H56" i="24"/>
  <c r="H48" i="24"/>
  <c r="I48" i="24" s="1"/>
  <c r="H40" i="24"/>
  <c r="I40" i="24" s="1"/>
  <c r="H32" i="24"/>
  <c r="I32" i="24" s="1"/>
  <c r="H24" i="24"/>
  <c r="I24" i="24" s="1"/>
  <c r="H16" i="24"/>
  <c r="I16" i="24" s="1"/>
  <c r="H227" i="24"/>
  <c r="I227" i="24" s="1"/>
  <c r="H170" i="24"/>
  <c r="I170" i="24" s="1"/>
  <c r="H106" i="24"/>
  <c r="I106" i="24" s="1"/>
  <c r="H240" i="24"/>
  <c r="I240" i="24" s="1"/>
  <c r="H232" i="24"/>
  <c r="I232" i="24" s="1"/>
  <c r="H223" i="24"/>
  <c r="I223" i="24" s="1"/>
  <c r="H215" i="24"/>
  <c r="I215" i="24" s="1"/>
  <c r="H207" i="24"/>
  <c r="I207" i="24" s="1"/>
  <c r="H199" i="24"/>
  <c r="I199" i="24" s="1"/>
  <c r="H191" i="24"/>
  <c r="J191" i="24" s="1"/>
  <c r="H183" i="24"/>
  <c r="I183" i="24" s="1"/>
  <c r="H175" i="24"/>
  <c r="I175" i="24" s="1"/>
  <c r="H167" i="24"/>
  <c r="I167" i="24" s="1"/>
  <c r="H159" i="24"/>
  <c r="J159" i="24" s="1"/>
  <c r="H151" i="24"/>
  <c r="I151" i="24" s="1"/>
  <c r="H143" i="24"/>
  <c r="I143" i="24" s="1"/>
  <c r="H135" i="24"/>
  <c r="I135" i="24" s="1"/>
  <c r="H127" i="24"/>
  <c r="I127" i="24" s="1"/>
  <c r="H119" i="24"/>
  <c r="I119" i="24" s="1"/>
  <c r="H111" i="24"/>
  <c r="J111" i="24" s="1"/>
  <c r="H103" i="24"/>
  <c r="J103" i="24" s="1"/>
  <c r="H95" i="24"/>
  <c r="I95" i="24" s="1"/>
  <c r="H87" i="24"/>
  <c r="I87" i="24" s="1"/>
  <c r="H79" i="24"/>
  <c r="J79" i="24" s="1"/>
  <c r="H71" i="24"/>
  <c r="I71" i="24" s="1"/>
  <c r="H63" i="24"/>
  <c r="I63" i="24" s="1"/>
  <c r="H55" i="24"/>
  <c r="I55" i="24" s="1"/>
  <c r="H47" i="24"/>
  <c r="I47" i="24" s="1"/>
  <c r="H39" i="24"/>
  <c r="I39" i="24" s="1"/>
  <c r="H31" i="24"/>
  <c r="I31" i="24" s="1"/>
  <c r="H23" i="24"/>
  <c r="I23" i="24" s="1"/>
  <c r="H15" i="24"/>
  <c r="J15" i="24" s="1"/>
  <c r="H218" i="24"/>
  <c r="I218" i="24" s="1"/>
  <c r="H154" i="24"/>
  <c r="J154" i="24" s="1"/>
  <c r="H90" i="24"/>
  <c r="I90" i="24" s="1"/>
  <c r="H239" i="24"/>
  <c r="I239" i="24" s="1"/>
  <c r="H231" i="24"/>
  <c r="I231" i="24" s="1"/>
  <c r="H222" i="24"/>
  <c r="I222" i="24" s="1"/>
  <c r="H214" i="24"/>
  <c r="I214" i="24" s="1"/>
  <c r="H206" i="24"/>
  <c r="I206" i="24" s="1"/>
  <c r="H198" i="24"/>
  <c r="I198" i="24" s="1"/>
  <c r="H190" i="24"/>
  <c r="I190" i="24" s="1"/>
  <c r="H182" i="24"/>
  <c r="I182" i="24" s="1"/>
  <c r="H174" i="24"/>
  <c r="I174" i="24" s="1"/>
  <c r="H166" i="24"/>
  <c r="I166" i="24" s="1"/>
  <c r="H158" i="24"/>
  <c r="H150" i="24"/>
  <c r="I150" i="24" s="1"/>
  <c r="H142" i="24"/>
  <c r="I142" i="24" s="1"/>
  <c r="H134" i="24"/>
  <c r="I134" i="24" s="1"/>
  <c r="H126" i="24"/>
  <c r="I126" i="24" s="1"/>
  <c r="H118" i="24"/>
  <c r="I118" i="24" s="1"/>
  <c r="H110" i="24"/>
  <c r="I110" i="24" s="1"/>
  <c r="H102" i="24"/>
  <c r="I102" i="24" s="1"/>
  <c r="H94" i="24"/>
  <c r="H86" i="24"/>
  <c r="H78" i="24"/>
  <c r="I78" i="24" s="1"/>
  <c r="H70" i="24"/>
  <c r="H62" i="24"/>
  <c r="I62" i="24" s="1"/>
  <c r="H54" i="24"/>
  <c r="I54" i="24" s="1"/>
  <c r="H46" i="24"/>
  <c r="I46" i="24" s="1"/>
  <c r="H38" i="24"/>
  <c r="I38" i="24" s="1"/>
  <c r="H30" i="24"/>
  <c r="I30" i="24" s="1"/>
  <c r="H22" i="24"/>
  <c r="I22" i="24" s="1"/>
  <c r="H14" i="24"/>
  <c r="I14" i="24" s="1"/>
  <c r="H210" i="24"/>
  <c r="I210" i="24" s="1"/>
  <c r="H162" i="24"/>
  <c r="I162" i="24" s="1"/>
  <c r="H82" i="24"/>
  <c r="I82" i="24" s="1"/>
  <c r="H11" i="24"/>
  <c r="I11" i="24" s="1"/>
  <c r="H238" i="24"/>
  <c r="J238" i="24" s="1"/>
  <c r="H230" i="24"/>
  <c r="I230" i="24" s="1"/>
  <c r="H221" i="24"/>
  <c r="H213" i="24"/>
  <c r="I213" i="24" s="1"/>
  <c r="H205" i="24"/>
  <c r="H197" i="24"/>
  <c r="H189" i="24"/>
  <c r="I189" i="24" s="1"/>
  <c r="H181" i="24"/>
  <c r="H173" i="24"/>
  <c r="H165" i="24"/>
  <c r="H157" i="24"/>
  <c r="H149" i="24"/>
  <c r="H141" i="24"/>
  <c r="H133" i="24"/>
  <c r="I133" i="24" s="1"/>
  <c r="H125" i="24"/>
  <c r="I125" i="24" s="1"/>
  <c r="H117" i="24"/>
  <c r="I117" i="24" s="1"/>
  <c r="H109" i="24"/>
  <c r="H101" i="24"/>
  <c r="I101" i="24" s="1"/>
  <c r="H93" i="24"/>
  <c r="I93" i="24" s="1"/>
  <c r="H85" i="24"/>
  <c r="H77" i="24"/>
  <c r="I77" i="24" s="1"/>
  <c r="H69" i="24"/>
  <c r="H61" i="24"/>
  <c r="H53" i="24"/>
  <c r="H45" i="24"/>
  <c r="H37" i="24"/>
  <c r="I37" i="24" s="1"/>
  <c r="H29" i="24"/>
  <c r="H21" i="24"/>
  <c r="I21" i="24" s="1"/>
  <c r="H13" i="24"/>
  <c r="I13" i="24" s="1"/>
  <c r="H202" i="24"/>
  <c r="I202" i="24" s="1"/>
  <c r="H146" i="24"/>
  <c r="I146" i="24" s="1"/>
  <c r="H74" i="24"/>
  <c r="I74" i="24" s="1"/>
  <c r="H245" i="24"/>
  <c r="H237" i="24"/>
  <c r="H229" i="24"/>
  <c r="I229" i="24" s="1"/>
  <c r="H220" i="24"/>
  <c r="I220" i="24" s="1"/>
  <c r="H212" i="24"/>
  <c r="I212" i="24" s="1"/>
  <c r="H204" i="24"/>
  <c r="I204" i="24" s="1"/>
  <c r="H196" i="24"/>
  <c r="I196" i="24" s="1"/>
  <c r="H188" i="24"/>
  <c r="I188" i="24" s="1"/>
  <c r="H180" i="24"/>
  <c r="I180" i="24" s="1"/>
  <c r="H172" i="24"/>
  <c r="I172" i="24" s="1"/>
  <c r="H164" i="24"/>
  <c r="I164" i="24" s="1"/>
  <c r="H156" i="24"/>
  <c r="J156" i="24" s="1"/>
  <c r="H148" i="24"/>
  <c r="I148" i="24" s="1"/>
  <c r="H140" i="24"/>
  <c r="I140" i="24" s="1"/>
  <c r="H132" i="24"/>
  <c r="I132" i="24" s="1"/>
  <c r="H124" i="24"/>
  <c r="I124" i="24" s="1"/>
  <c r="H116" i="24"/>
  <c r="I116" i="24" s="1"/>
  <c r="H108" i="24"/>
  <c r="I108" i="24" s="1"/>
  <c r="H100" i="24"/>
  <c r="I100" i="24" s="1"/>
  <c r="H92" i="24"/>
  <c r="J92" i="24" s="1"/>
  <c r="H84" i="24"/>
  <c r="I84" i="24" s="1"/>
  <c r="H76" i="24"/>
  <c r="I76" i="24" s="1"/>
  <c r="H68" i="24"/>
  <c r="I68" i="24" s="1"/>
  <c r="H60" i="24"/>
  <c r="I60" i="24" s="1"/>
  <c r="H52" i="24"/>
  <c r="I52" i="24" s="1"/>
  <c r="H44" i="24"/>
  <c r="I44" i="24" s="1"/>
  <c r="H36" i="24"/>
  <c r="I36" i="24" s="1"/>
  <c r="H28" i="24"/>
  <c r="I28" i="24" s="1"/>
  <c r="H20" i="24"/>
  <c r="I20" i="24" s="1"/>
  <c r="H12" i="24"/>
  <c r="I12" i="24" s="1"/>
  <c r="F246" i="24"/>
  <c r="J97" i="24" l="1"/>
  <c r="I89" i="24"/>
  <c r="J89" i="24" s="1"/>
  <c r="J105" i="24"/>
  <c r="J77" i="24"/>
  <c r="I165" i="24"/>
  <c r="J165" i="24" s="1"/>
  <c r="J121" i="24"/>
  <c r="I181" i="24"/>
  <c r="J181" i="24" s="1"/>
  <c r="J93" i="24"/>
  <c r="J189" i="24"/>
  <c r="J129" i="24"/>
  <c r="I217" i="24"/>
  <c r="J217" i="24" s="1"/>
  <c r="I149" i="24"/>
  <c r="J149" i="24" s="1"/>
  <c r="I201" i="24"/>
  <c r="J201" i="24" s="1"/>
  <c r="J101" i="24"/>
  <c r="J41" i="24"/>
  <c r="J137" i="24"/>
  <c r="I25" i="24"/>
  <c r="J25" i="24" s="1"/>
  <c r="I33" i="24"/>
  <c r="J33" i="24" s="1"/>
  <c r="J229" i="24"/>
  <c r="J13" i="24"/>
  <c r="J145" i="24"/>
  <c r="I173" i="24"/>
  <c r="J173" i="24" s="1"/>
  <c r="I45" i="24"/>
  <c r="J45" i="24" s="1"/>
  <c r="J21" i="24"/>
  <c r="J117" i="24"/>
  <c r="J213" i="24"/>
  <c r="I49" i="24"/>
  <c r="J49" i="24" s="1"/>
  <c r="I185" i="24"/>
  <c r="J185" i="24" s="1"/>
  <c r="I57" i="24"/>
  <c r="J57" i="24" s="1"/>
  <c r="J125" i="24"/>
  <c r="J161" i="24"/>
  <c r="I61" i="24"/>
  <c r="J61" i="24" s="1"/>
  <c r="I17" i="24"/>
  <c r="J17" i="24" s="1"/>
  <c r="I197" i="24"/>
  <c r="J197" i="24" s="1"/>
  <c r="I69" i="24"/>
  <c r="J69" i="24" s="1"/>
  <c r="J37" i="24"/>
  <c r="J133" i="24"/>
  <c r="J169" i="24"/>
  <c r="I85" i="24"/>
  <c r="J85" i="24" s="1"/>
  <c r="I29" i="24"/>
  <c r="J29" i="24" s="1"/>
  <c r="I221" i="24"/>
  <c r="J221" i="24" s="1"/>
  <c r="I81" i="24"/>
  <c r="J81" i="24" s="1"/>
  <c r="J140" i="24"/>
  <c r="J162" i="24"/>
  <c r="J44" i="24"/>
  <c r="J148" i="24"/>
  <c r="J204" i="24"/>
  <c r="J230" i="24"/>
  <c r="J210" i="24"/>
  <c r="J39" i="24"/>
  <c r="J95" i="24"/>
  <c r="J35" i="24"/>
  <c r="H246" i="24"/>
  <c r="I246" i="24" s="1"/>
  <c r="J60" i="24"/>
  <c r="J100" i="24"/>
  <c r="J220" i="24"/>
  <c r="J55" i="24"/>
  <c r="J99" i="24"/>
  <c r="J52" i="24"/>
  <c r="J212" i="24"/>
  <c r="J199" i="24"/>
  <c r="J114" i="24"/>
  <c r="J12" i="24"/>
  <c r="J108" i="24"/>
  <c r="J164" i="24"/>
  <c r="J11" i="24"/>
  <c r="J63" i="24"/>
  <c r="J215" i="24"/>
  <c r="J34" i="24"/>
  <c r="J130" i="24"/>
  <c r="J116" i="24"/>
  <c r="J71" i="24"/>
  <c r="J167" i="24"/>
  <c r="J223" i="24"/>
  <c r="J218" i="24"/>
  <c r="J68" i="24"/>
  <c r="J28" i="24"/>
  <c r="J76" i="24"/>
  <c r="J124" i="24"/>
  <c r="J180" i="24"/>
  <c r="J119" i="24"/>
  <c r="J232" i="24"/>
  <c r="J67" i="24"/>
  <c r="J163" i="24"/>
  <c r="J151" i="24"/>
  <c r="J20" i="24"/>
  <c r="J172" i="24"/>
  <c r="J84" i="24"/>
  <c r="J132" i="24"/>
  <c r="J188" i="24"/>
  <c r="J82" i="24"/>
  <c r="J90" i="24"/>
  <c r="J23" i="24"/>
  <c r="J127" i="24"/>
  <c r="J183" i="24"/>
  <c r="J36" i="24"/>
  <c r="J196" i="24"/>
  <c r="J31" i="24"/>
  <c r="J87" i="24"/>
  <c r="J135" i="24"/>
  <c r="J74" i="24"/>
  <c r="J38" i="24"/>
  <c r="J70" i="24"/>
  <c r="J102" i="24"/>
  <c r="J134" i="24"/>
  <c r="J166" i="24"/>
  <c r="J198" i="24"/>
  <c r="J231" i="24"/>
  <c r="J170" i="24"/>
  <c r="J24" i="24"/>
  <c r="J56" i="24"/>
  <c r="J88" i="24"/>
  <c r="J120" i="24"/>
  <c r="J152" i="24"/>
  <c r="J184" i="24"/>
  <c r="J216" i="24"/>
  <c r="J243" i="24"/>
  <c r="J73" i="24"/>
  <c r="J146" i="24"/>
  <c r="J109" i="24"/>
  <c r="J141" i="24"/>
  <c r="J205" i="24"/>
  <c r="J14" i="24"/>
  <c r="J46" i="24"/>
  <c r="J78" i="24"/>
  <c r="J110" i="24"/>
  <c r="J142" i="24"/>
  <c r="J174" i="24"/>
  <c r="J206" i="24"/>
  <c r="J239" i="24"/>
  <c r="J227" i="24"/>
  <c r="J32" i="24"/>
  <c r="J64" i="24"/>
  <c r="J96" i="24"/>
  <c r="J128" i="24"/>
  <c r="J160" i="24"/>
  <c r="J192" i="24"/>
  <c r="J224" i="24"/>
  <c r="J58" i="24"/>
  <c r="J113" i="24"/>
  <c r="J177" i="24"/>
  <c r="J209" i="24"/>
  <c r="J47" i="24"/>
  <c r="J143" i="24"/>
  <c r="J175" i="24"/>
  <c r="J207" i="24"/>
  <c r="J240" i="24"/>
  <c r="J42" i="24"/>
  <c r="J138" i="24"/>
  <c r="J43" i="24"/>
  <c r="J75" i="24"/>
  <c r="J107" i="24"/>
  <c r="J139" i="24"/>
  <c r="J171" i="24"/>
  <c r="J203" i="24"/>
  <c r="J236" i="24"/>
  <c r="J178" i="24"/>
  <c r="J237" i="24"/>
  <c r="J202" i="24"/>
  <c r="J53" i="24"/>
  <c r="J22" i="24"/>
  <c r="J54" i="24"/>
  <c r="J86" i="24"/>
  <c r="J118" i="24"/>
  <c r="J150" i="24"/>
  <c r="J182" i="24"/>
  <c r="J214" i="24"/>
  <c r="J40" i="24"/>
  <c r="J72" i="24"/>
  <c r="J104" i="24"/>
  <c r="J136" i="24"/>
  <c r="J168" i="24"/>
  <c r="J200" i="24"/>
  <c r="J122" i="24"/>
  <c r="J153" i="24"/>
  <c r="J18" i="24"/>
  <c r="J19" i="24"/>
  <c r="J115" i="24"/>
  <c r="J147" i="24"/>
  <c r="J179" i="24"/>
  <c r="J211" i="24"/>
  <c r="J245" i="24"/>
  <c r="J157" i="24"/>
  <c r="J30" i="24"/>
  <c r="J62" i="24"/>
  <c r="J94" i="24"/>
  <c r="J126" i="24"/>
  <c r="J158" i="24"/>
  <c r="J190" i="24"/>
  <c r="J222" i="24"/>
  <c r="J106" i="24"/>
  <c r="J16" i="24"/>
  <c r="J48" i="24"/>
  <c r="J80" i="24"/>
  <c r="J112" i="24"/>
  <c r="J144" i="24"/>
  <c r="J176" i="24"/>
  <c r="J208" i="24"/>
  <c r="J194" i="24"/>
  <c r="J65" i="24"/>
  <c r="J193" i="24"/>
  <c r="J226" i="24"/>
  <c r="J26" i="24"/>
  <c r="J27" i="24"/>
  <c r="J59" i="24"/>
  <c r="J91" i="24"/>
  <c r="J123" i="24"/>
  <c r="J187" i="24"/>
  <c r="J66" i="24"/>
  <c r="J246" i="24" l="1"/>
</calcChain>
</file>

<file path=xl/sharedStrings.xml><?xml version="1.0" encoding="utf-8"?>
<sst xmlns="http://schemas.openxmlformats.org/spreadsheetml/2006/main" count="325" uniqueCount="325">
  <si>
    <t>Austin Water</t>
  </si>
  <si>
    <t>Test Year Ending 9/30/2018</t>
  </si>
  <si>
    <t>Regular wages - full-time</t>
  </si>
  <si>
    <t>Shift differential</t>
  </si>
  <si>
    <t>Overtime</t>
  </si>
  <si>
    <t>Temporary employees</t>
  </si>
  <si>
    <t>Holidays worked</t>
  </si>
  <si>
    <t>Other paid leave</t>
  </si>
  <si>
    <t>Stability pay</t>
  </si>
  <si>
    <t>Terminal pay</t>
  </si>
  <si>
    <t>On call hours</t>
  </si>
  <si>
    <t>Call back time</t>
  </si>
  <si>
    <t>Educational incentive pay</t>
  </si>
  <si>
    <t>Bilingual Pay</t>
  </si>
  <si>
    <t>Phone allowance</t>
  </si>
  <si>
    <t>Allowances/other pay</t>
  </si>
  <si>
    <t>Accrued Payroll</t>
  </si>
  <si>
    <t>Insurance-health/life/dental</t>
  </si>
  <si>
    <t>Insurance-temporary employees</t>
  </si>
  <si>
    <t>FICA tax</t>
  </si>
  <si>
    <t>Medicare tax</t>
  </si>
  <si>
    <t>Contribution to employees ret</t>
  </si>
  <si>
    <t>Consulting-information technology</t>
  </si>
  <si>
    <t>Consultant-others</t>
  </si>
  <si>
    <t>Services-construction contr</t>
  </si>
  <si>
    <t>Services-Credit Card Fees</t>
  </si>
  <si>
    <t>Services-court costs</t>
  </si>
  <si>
    <t>Services-environment assessment</t>
  </si>
  <si>
    <t>Services-garbage/recycling clt</t>
  </si>
  <si>
    <t>Services-hazardous mat disp</t>
  </si>
  <si>
    <t>Services-inspection</t>
  </si>
  <si>
    <t>Services-janitorial</t>
  </si>
  <si>
    <t>Services-legal fees</t>
  </si>
  <si>
    <t>Services-medical/surgical</t>
  </si>
  <si>
    <t>Services-Bio Solid Reuse</t>
  </si>
  <si>
    <t>Services-security</t>
  </si>
  <si>
    <t>Services-IT staffing</t>
  </si>
  <si>
    <t>Services-testing</t>
  </si>
  <si>
    <t>Services-internet/cable</t>
  </si>
  <si>
    <t>Services-other</t>
  </si>
  <si>
    <t>Services-Prepared Food and Catering</t>
  </si>
  <si>
    <t>Services-armored courier</t>
  </si>
  <si>
    <t>Rental-real estate-office</t>
  </si>
  <si>
    <t>Rental-real estate-warehouse</t>
  </si>
  <si>
    <t>Rental-real estate-other</t>
  </si>
  <si>
    <t>Rental-copy machines</t>
  </si>
  <si>
    <t>Rental-vehicles/buses</t>
  </si>
  <si>
    <t>Rental-other equipment</t>
  </si>
  <si>
    <t>Rental-heavy equipment</t>
  </si>
  <si>
    <t>Electric services</t>
  </si>
  <si>
    <t>Gas/heating fuels</t>
  </si>
  <si>
    <t>Water service</t>
  </si>
  <si>
    <t>Drainage fee expense</t>
  </si>
  <si>
    <t>Garbage/refuse collection</t>
  </si>
  <si>
    <t>Water Services Interlocal</t>
  </si>
  <si>
    <t>Wastewater svcs-interlocal</t>
  </si>
  <si>
    <t>Toll Road - Tx Tag</t>
  </si>
  <si>
    <t>Intradeptl charges</t>
  </si>
  <si>
    <t>Interdepartmental Charges</t>
  </si>
  <si>
    <t>Intradeptl chgs-street cut rpr</t>
  </si>
  <si>
    <t>Interdept-Services Carpentry</t>
  </si>
  <si>
    <t>Interdept-Services Electrical</t>
  </si>
  <si>
    <t>CTECC Support</t>
  </si>
  <si>
    <t>Interdeptl-PW CPM charges</t>
  </si>
  <si>
    <t>Interdeptl-PW CSD charges</t>
  </si>
  <si>
    <t>CTM Support</t>
  </si>
  <si>
    <t>Utility Billing System Support</t>
  </si>
  <si>
    <t>Administrative Support</t>
  </si>
  <si>
    <t>Workers' Compensation</t>
  </si>
  <si>
    <t>Wireless Communications-maint</t>
  </si>
  <si>
    <t>Wireless Communication-towers</t>
  </si>
  <si>
    <t>Wireless Communication-install</t>
  </si>
  <si>
    <t>Regional Radio System</t>
  </si>
  <si>
    <t>Fleet-equip.preventative maint</t>
  </si>
  <si>
    <t>Transportation-city veh fuel</t>
  </si>
  <si>
    <t>Fleet-equip. vehicle/equipment modification</t>
  </si>
  <si>
    <t>Bond/Theft/Prof Liab Insurance</t>
  </si>
  <si>
    <t>Fire/Extend Coverage Insurance</t>
  </si>
  <si>
    <t>Legal claims/damages</t>
  </si>
  <si>
    <t>Awards and Recognition</t>
  </si>
  <si>
    <t>Structured settlements</t>
  </si>
  <si>
    <t>Claims-auto liability</t>
  </si>
  <si>
    <t>Claims-general liability</t>
  </si>
  <si>
    <t>Claims accrual - FSD only</t>
  </si>
  <si>
    <t>Services - Contractual General Trades</t>
  </si>
  <si>
    <t>Maintenance-electric motors</t>
  </si>
  <si>
    <t>Maintenance-grounds</t>
  </si>
  <si>
    <t>Maintenance-buildings</t>
  </si>
  <si>
    <t>Maintenance-computer hardware</t>
  </si>
  <si>
    <t>Maintenance-computer software</t>
  </si>
  <si>
    <t>Maintenance-other equipment</t>
  </si>
  <si>
    <t>Maintenance-boilers</t>
  </si>
  <si>
    <t>Maintenance-turbine/generator</t>
  </si>
  <si>
    <t>Maintenance-aux gen equipment</t>
  </si>
  <si>
    <t>Maintenance-hydraulic equipment</t>
  </si>
  <si>
    <t>Maintenance-vehicles</t>
  </si>
  <si>
    <t>Maintenance-pipelines</t>
  </si>
  <si>
    <t>Maintenance-chillers</t>
  </si>
  <si>
    <t>Telephone-base cost</t>
  </si>
  <si>
    <t>Telephone-long distance</t>
  </si>
  <si>
    <t>Telephone equipment</t>
  </si>
  <si>
    <t>Telephone-cellular phones</t>
  </si>
  <si>
    <t>Postage</t>
  </si>
  <si>
    <t>Priority mail/parcel services</t>
  </si>
  <si>
    <t>Advertising/publication</t>
  </si>
  <si>
    <t>Printing/binding/photo/repr</t>
  </si>
  <si>
    <t>Employee recruiting</t>
  </si>
  <si>
    <t>Training-city wide</t>
  </si>
  <si>
    <t>Seminar/training fees</t>
  </si>
  <si>
    <t>Educational travel</t>
  </si>
  <si>
    <t>Mileage reimbursements</t>
  </si>
  <si>
    <t>Professional registration</t>
  </si>
  <si>
    <t>Parking costs</t>
  </si>
  <si>
    <t>Memberships</t>
  </si>
  <si>
    <t>Subscriptions</t>
  </si>
  <si>
    <t>Commercial Incentives-AWU</t>
  </si>
  <si>
    <t>Help Program-AWU</t>
  </si>
  <si>
    <t>Household Efficiency-AWU</t>
  </si>
  <si>
    <t>Irrigation Efficiency-AWU</t>
  </si>
  <si>
    <t>Landscape Conversion Rebate-AWU</t>
  </si>
  <si>
    <t>Pressure Reduction Valve Rebate-AWU</t>
  </si>
  <si>
    <t>Rainwater Harvesting Rebate-AWU</t>
  </si>
  <si>
    <t>Grants to others/subrecipients</t>
  </si>
  <si>
    <t>Government permits and fees</t>
  </si>
  <si>
    <t>Laundry expense</t>
  </si>
  <si>
    <t>Miscellaneous expense</t>
  </si>
  <si>
    <t>Federal unemployment tax co</t>
  </si>
  <si>
    <t>Bad Debt Expense</t>
  </si>
  <si>
    <t>Agricultural/horticultural</t>
  </si>
  <si>
    <t>Const/repair material-other</t>
  </si>
  <si>
    <t>Asphalt</t>
  </si>
  <si>
    <t>Cement/concrete</t>
  </si>
  <si>
    <t>Sand/gravel/stone</t>
  </si>
  <si>
    <t>Street/traff signs/mrkr/pos</t>
  </si>
  <si>
    <t>Hardware/wire/steel</t>
  </si>
  <si>
    <t>Building material</t>
  </si>
  <si>
    <t>Paint/painting supplies</t>
  </si>
  <si>
    <t>Electrical/lighting</t>
  </si>
  <si>
    <t>Welding supplies</t>
  </si>
  <si>
    <t>Refrigerant components-HVAC</t>
  </si>
  <si>
    <t>Pipes and fittings</t>
  </si>
  <si>
    <t>Valves</t>
  </si>
  <si>
    <t>Chemicals</t>
  </si>
  <si>
    <t>Household/cleaning supplies</t>
  </si>
  <si>
    <t>Boiler equipment</t>
  </si>
  <si>
    <t>Electrical conductors-wire&amp;cable</t>
  </si>
  <si>
    <t>Electrical conductors-hardware</t>
  </si>
  <si>
    <t>Fuses and fusing apparatus</t>
  </si>
  <si>
    <t>Relays and relaying equipment</t>
  </si>
  <si>
    <t>Capacitors</t>
  </si>
  <si>
    <t>Pull boxes,svc boxes,manholes</t>
  </si>
  <si>
    <t>Electrical switchgear</t>
  </si>
  <si>
    <t>Radio equipment</t>
  </si>
  <si>
    <t>Raw water - purchased</t>
  </si>
  <si>
    <t>Gasoline/oil/grease</t>
  </si>
  <si>
    <t>Parts for equipment</t>
  </si>
  <si>
    <t>Parts for vehicles</t>
  </si>
  <si>
    <t>Medical/dental supplies</t>
  </si>
  <si>
    <t>Photographic</t>
  </si>
  <si>
    <t>Educational/promotional</t>
  </si>
  <si>
    <t>Identification</t>
  </si>
  <si>
    <t>Meters</t>
  </si>
  <si>
    <t>Meter parts</t>
  </si>
  <si>
    <t>Clothing/clothing material</t>
  </si>
  <si>
    <t>Dietary hardware</t>
  </si>
  <si>
    <t>Food/Ice</t>
  </si>
  <si>
    <t>Food/storage for animals</t>
  </si>
  <si>
    <t>Books-library</t>
  </si>
  <si>
    <t>Office supplies</t>
  </si>
  <si>
    <t>Computer supplies</t>
  </si>
  <si>
    <t>Software</t>
  </si>
  <si>
    <t>Small tools/minor equipment</t>
  </si>
  <si>
    <t>Safety equipment</t>
  </si>
  <si>
    <t>Security equipment</t>
  </si>
  <si>
    <t>Small electric motors-water ut</t>
  </si>
  <si>
    <t>Minor computer hardware</t>
  </si>
  <si>
    <t>Minor communications equipment</t>
  </si>
  <si>
    <t>Office furnishings</t>
  </si>
  <si>
    <t>Freight</t>
  </si>
  <si>
    <t>Indirect costs-FMC 74-4</t>
  </si>
  <si>
    <t>Commercial paper admin exp</t>
  </si>
  <si>
    <t>Util rev bnd commission exp</t>
  </si>
  <si>
    <t>Arbitrage rebate-admin exp</t>
  </si>
  <si>
    <t>Exp Reimb - Public Information Requests</t>
  </si>
  <si>
    <t>Interdepartmental reimbursements</t>
  </si>
  <si>
    <t>Expense refunds</t>
  </si>
  <si>
    <t>Reimbursement of CIP charge</t>
  </si>
  <si>
    <t>Dept OH distribtd to indire</t>
  </si>
  <si>
    <t>Medical/lab equipment</t>
  </si>
  <si>
    <t>Computer Hardware</t>
  </si>
  <si>
    <t>Other Equipment</t>
  </si>
  <si>
    <t>Electric Transformers</t>
  </si>
  <si>
    <t>Trf to PID Fund</t>
  </si>
  <si>
    <t>Trf to Reclaimed Water Fund</t>
  </si>
  <si>
    <t>Trf to Economic Development</t>
  </si>
  <si>
    <t>Backcharged salary &amp; fringes</t>
  </si>
  <si>
    <t>Services-appraisal</t>
  </si>
  <si>
    <t>Services-auditing</t>
  </si>
  <si>
    <t>Services-PID contract expense</t>
  </si>
  <si>
    <t>Services-survey</t>
  </si>
  <si>
    <t>Rental-Uniforms</t>
  </si>
  <si>
    <t>Rental-temporary easement</t>
  </si>
  <si>
    <t>Interdept-Services HVAC</t>
  </si>
  <si>
    <t>Interdept-Services Plumbing</t>
  </si>
  <si>
    <t>Liability Reserve</t>
  </si>
  <si>
    <t>Mail distribution cost</t>
  </si>
  <si>
    <t>Wash Wise Rebate-AWU</t>
  </si>
  <si>
    <t>Police supplies</t>
  </si>
  <si>
    <t>Vehicle/Motored Equipment</t>
  </si>
  <si>
    <t>Radio Communication Equipment</t>
  </si>
  <si>
    <t>Fleet-equip. accident repairs</t>
  </si>
  <si>
    <t>General Liability Insurance</t>
  </si>
  <si>
    <t>Bridges/carousels</t>
  </si>
  <si>
    <t>Electrical transformers</t>
  </si>
  <si>
    <t>Line No.</t>
  </si>
  <si>
    <t xml:space="preserve"> (a)</t>
  </si>
  <si>
    <t>Account No.</t>
  </si>
  <si>
    <t xml:space="preserve"> (b)</t>
  </si>
  <si>
    <t>Description</t>
  </si>
  <si>
    <t>Reference Schedule</t>
  </si>
  <si>
    <t xml:space="preserve"> (d)</t>
  </si>
  <si>
    <t xml:space="preserve"> (f)</t>
  </si>
  <si>
    <t xml:space="preserve"> (e)</t>
  </si>
  <si>
    <t xml:space="preserve"> (c)</t>
  </si>
  <si>
    <t>Vacation pay</t>
  </si>
  <si>
    <t>Holiday pay</t>
  </si>
  <si>
    <t>Accident pay</t>
  </si>
  <si>
    <t>Sick pay</t>
  </si>
  <si>
    <t>Parental Leave</t>
  </si>
  <si>
    <t>Military leave</t>
  </si>
  <si>
    <t>Personal holiday pay</t>
  </si>
  <si>
    <t>Jury leave</t>
  </si>
  <si>
    <t>Bad weather pay</t>
  </si>
  <si>
    <t>Administrative leave</t>
  </si>
  <si>
    <t>Emergency leave</t>
  </si>
  <si>
    <t>Comp time used</t>
  </si>
  <si>
    <t>Exception vacation</t>
  </si>
  <si>
    <t>Docket No. 49189</t>
  </si>
  <si>
    <t>Witness: Joseph Gonzales</t>
  </si>
  <si>
    <t xml:space="preserve">Wastewater </t>
  </si>
  <si>
    <t xml:space="preserve">Total Operations and Maintenance </t>
  </si>
  <si>
    <t xml:space="preserve">Comp Absence </t>
  </si>
  <si>
    <t>NPE ERS YE Only</t>
  </si>
  <si>
    <t xml:space="preserve">OPEB-FSD Only </t>
  </si>
  <si>
    <t xml:space="preserve">ADJ Physical inventory </t>
  </si>
  <si>
    <t xml:space="preserve">NONCAP Exp </t>
  </si>
  <si>
    <t>IMPR GRDS</t>
  </si>
  <si>
    <t>CAP OUTLAY RC</t>
  </si>
  <si>
    <t xml:space="preserve">Explanation </t>
  </si>
  <si>
    <t>Variance greater than $5,000</t>
  </si>
  <si>
    <t>Variance % Greater than 15%</t>
  </si>
  <si>
    <t>Items required to explain (greater than 15% and $5,000)</t>
  </si>
  <si>
    <t>New Maintenance and Custodial contract increases due to additional facilities added to this service contract and general cost increases.</t>
  </si>
  <si>
    <t>Increase to cover cost of new contract.</t>
  </si>
  <si>
    <t>Additional IT staff augmentation services for eLearning.</t>
  </si>
  <si>
    <t>Increase in street cut repairs costs for contracted services.</t>
  </si>
  <si>
    <t>Decrease in Facility Services work orders completed by the Building Services Department.</t>
  </si>
  <si>
    <t>Increase in contract costs for off site Class B Biosolids land application and composting.</t>
  </si>
  <si>
    <t>Increase in testing services costs for Wastewater Lab at Walnut.</t>
  </si>
  <si>
    <t xml:space="preserve">Increase in costs for equipment rental for chemical corrosion and odor treatment program implementation in Collection Engineering. </t>
  </si>
  <si>
    <t>Increased expense in FY2018 for the maintenance and repair of radio communication and other wireless devices.</t>
  </si>
  <si>
    <t>Increased expense in FY2018 for the installation of radio communication and other wireless devices.</t>
  </si>
  <si>
    <t>The FY2017 amount includes the current year expense of $846,130.56 for the PUC settlement costs as well as an accrual for 18 months of future payments. FY2018 does not reflect the PUC settlement costs as it was accrued in FY2017.</t>
  </si>
  <si>
    <t>The FY2018 expense reflects less general liability claims paid than in the prior year.</t>
  </si>
  <si>
    <t>The FY2017 amount includes $340,000 for the Shady Hollow Rate Case Settlement.</t>
  </si>
  <si>
    <t>FY2018 expenses include additional costs associated with repairs at Walnut Creek Wastewater Treatment Plant.</t>
  </si>
  <si>
    <t>FY2017 ground maintenance expenses were higher primarily at the Lift Stations.</t>
  </si>
  <si>
    <t>FY2018 computer hardware expenses were higher.</t>
  </si>
  <si>
    <t>FY2018 expenses include additional costs associated with the maintenance and repair of other equipment at various Lift stations.</t>
  </si>
  <si>
    <t>FY2017 Sewer Cleaning and TV Inspection Service expense was higher.</t>
  </si>
  <si>
    <t>FY2018 chiller maintenance expense for Hornsby Bend Biosolids plant and the Waller Creek Center Building was higher.</t>
  </si>
  <si>
    <t>FY2017 expenses include additional amounts for required public advertising for renewal permits associated with Thoroughbred Farms and Taylor Lane.</t>
  </si>
  <si>
    <t>Additional expenses in FY2018 for employee attendance at seminars, conferences and outside trainings.</t>
  </si>
  <si>
    <t>Additional expenses in FY2018 associated with travel for employees to attendance seminars, conferences and outside trainings.</t>
  </si>
  <si>
    <t>Increase in charges at Walnut Creek Wastewater Treatment Plant to cover personnel assistance from Special Services Division for special project.</t>
  </si>
  <si>
    <t>There were more Bad Weather days in 2018 than in 2017.</t>
  </si>
  <si>
    <t>Staff augmentation services for eLearning moved to Services- IT Staffing object code.</t>
  </si>
  <si>
    <t>Increased Other paid leave in Lift Stations and Construction Services divisions for mandatory rest leave.</t>
  </si>
  <si>
    <t>Increased expense for the Austin Water allocation of the city-wide Regional Radio System program which provides maintenance services in support of AW's two-way radio communication and other vehicular equipment needs.</t>
  </si>
  <si>
    <t>FY2018 includes a reduction to the Austin Water's general liability reserve with the offset being a reduction to Claims accrual expenses. These reserve amounts are calculated and processed for all city departments by the COA Controller's office.</t>
  </si>
  <si>
    <t>Lower Fees assessed by Texas Railroad Commission due to fewer gas line damages and a CAFR prepaid adjustment to move costs to the proper reporting period.</t>
  </si>
  <si>
    <t>Reduced costs for painting materials needed for maintenance and repairs for Austin Water facilities.</t>
  </si>
  <si>
    <t>FY2017 Fuel cost is lower due to Fleet department's Fuel cost adjustment</t>
  </si>
  <si>
    <t xml:space="preserve">Costs were down for Department-level association registration and membership fees primarily for Business Support Services. </t>
  </si>
  <si>
    <t>There were some variations between the Water and Wastewater Fund when comparing FY2018 vs FY2017, overall, FY2018 federal unemployment tax costs increased.</t>
  </si>
  <si>
    <t>Increased costs for HVAC needs for all Austin Water facilities, including Water and Wastewater plants, pumping, service centers and admin facilities.</t>
  </si>
  <si>
    <t xml:space="preserve">Increased cost due to valves repairs and maintenance at Hornsby &amp; South Austin Regional. </t>
  </si>
  <si>
    <t>Lower relays and relaying equipment costs at the Walnut Creek Wwtp facility.</t>
  </si>
  <si>
    <t>Increased costs primarily for Household cleaning items for maintenance and servicing of South Service Center, Hornsby Bend and South Austin Regional.</t>
  </si>
  <si>
    <t xml:space="preserve">There were some variations between the Water and Wastewater Fund when comparing FY2018 vs FY2017, but the overall changes for Utility-wide is very small.  </t>
  </si>
  <si>
    <t>Increase in FY2018 due to more Educational/promotional spending in Environmental and Regulatory Services and Public Affairs Divisions.</t>
  </si>
  <si>
    <t>Increase in FY2018 due to higher safety equipment spending in Wastewater Treatment and Collection System Services Divisions.</t>
  </si>
  <si>
    <t>The reduced FY2018 small electric motors cost is due to less spending in Wastewater Treatment, Lift Station &amp; Remote Facilities Divisions.</t>
  </si>
  <si>
    <t>Increase in FY2018 due to higher office furnishings spending in Wastewater Treatment Division.</t>
  </si>
  <si>
    <t>Reduced amount in FY2018 due to the adjustment made to reconcile the General Ledger Account to the physical inventory.</t>
  </si>
  <si>
    <t>The higher FY2018 cost is due to year-end unvouchered accounts payable adjustment.</t>
  </si>
  <si>
    <t>Increase in FY2018 due to more spending in Operation Program South Austin Regional Maintenance Division.</t>
  </si>
  <si>
    <t>Increased Administrative leave primarily in Pipeline and Treatment in 2018.</t>
  </si>
  <si>
    <t xml:space="preserve">The cost increased because the employee license stipend was established for Pipeline in 2017 and included Treatment in 2018. </t>
  </si>
  <si>
    <t>Increased OPEB cost in 2018, amount booked by the City Controller's Office</t>
  </si>
  <si>
    <t>Decreased amount paid for Contract with OpEx Solutions to provide training and guidance on implementing "Total Productive Maintenance" to the Treatment Program. Decreased contract amount for compost sampling at Hornsby for the STA designation for Dillo Dirt.</t>
  </si>
  <si>
    <t>Increase construction contractor cost for Hornsby Bend.</t>
  </si>
  <si>
    <t>Additional building materials needed for maintenance and repairs for Austin Water facilities, primarily Remote Facilities Operations.</t>
  </si>
  <si>
    <t>Higher spending in FY2017 is due to the purchasing of TEEX ecommerce TCEQ approved certification manuals.</t>
  </si>
  <si>
    <t>Reduction in services for hazardous material disposal in Treatment in 2018</t>
  </si>
  <si>
    <t>Increase in FY2018 due to Controller's Office year-end accrual adjustment.</t>
  </si>
  <si>
    <t>These amounts are booked by the Controller's Office at year-end.  Compensated absences liability is the amount of accrued leave balance the City owes employees at year end. The compensated expense in the given year is the difference between the current year end liability balance and the prior year liability balance.</t>
  </si>
  <si>
    <t>Increase in refuse collection costs due to mis-coding to incorrect account number.</t>
  </si>
  <si>
    <t>Increase in electrical services costs in HVAC Services and Utility Development Services Division.</t>
  </si>
  <si>
    <t>Increased postage and bulk mailing expense in FY2018.</t>
  </si>
  <si>
    <t>Increased Chemical cost is due to higher Magnesium Hydroxide use at Walnut Creek Wastewater Treatment Plant.</t>
  </si>
  <si>
    <t xml:space="preserve"> Expense reimbursement is higher in 2018 due to additional personnel cost reimbursement for special projects in the Special Services Division.</t>
  </si>
  <si>
    <t>Lower repair parts and materials for plant boilers at Hornsby Bend.</t>
  </si>
  <si>
    <t>Lower cost associated with critical electrical equipment maintenance and replacement costs, primarily Remote Facilities Operations and Hornsby Bend Maintenance.</t>
  </si>
  <si>
    <t>Decreased Accrued payroll in 2018.  Amount booked by the Controller's Office.</t>
  </si>
  <si>
    <t>Reduced in FY2018 due to less Other Equipment spending in Lift Station, Remote Facilities, Process Engineering, and Wastewater Treatment Divisions.</t>
  </si>
  <si>
    <t>Reduced in FY2018 due to less medical/lab equipment spending in Laboratory Services Division.</t>
  </si>
  <si>
    <t>Reduced in FY2018 because Austin Water refunded the Commercial Paper into Long-term debt in FY2017, thus the balance of Commercial Paper was less in FY2018 which resulted in less interest expense.</t>
  </si>
  <si>
    <t>Reduced in FY2018 due to less clothing related spending in Construction &amp; Rehabilitation Services, Wastewater Treatment, and Lift Station &amp; Remote Facilities Divisions.</t>
  </si>
  <si>
    <t xml:space="preserve">Decrease primarily related to Controller's Office GAAP Adjustment made at year-end </t>
  </si>
  <si>
    <t>RFI 3-8</t>
  </si>
  <si>
    <t>Schedule II-A-2.1 Wastewater Reconciliation</t>
  </si>
  <si>
    <t>Unaudited Test Year  
10/1/2017 - 9/30/2018</t>
  </si>
  <si>
    <t>Audited Test Year  
10/1/2016 - 9/30/2017</t>
  </si>
  <si>
    <t>Increase in FY2018 is due to the timing of expenditures related to non-capital projects such as the decommissioning costs of a lift station and the Harris Branch WWTP.  Additionally, the Walnut Creek facility plan project incurred $1,017,988.79 in charges in 2018 and only $36k in prior periods.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</si>
</sst>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1"/>
      <color theme="1"/>
      <name val="Calibri"/>
      <family val="2"/>
      <scheme val="minor"/>
    </font>
    <font>
      <b/>
      <sz val="11"/>
      <color theme="1"/>
      <name val="Calibri"/>
      <family val="2"/>
    </font>
    <font>
      <sz val="11"/>
      <color theme="1"/>
      <name val="Calibri"/>
      <family val="2"/>
    </font>
    <font>
      <sz val="11"/>
      <color theme="1"/>
      <name val="Calibri"/>
      <family val="2"/>
      <scheme val="minor"/>
    </font>
    <font>
      <sz val="10"/>
      <color indexed="8"/>
      <name val="Arial"/>
      <family val="2"/>
    </font>
    <font>
      <sz val="11"/>
      <color indexed="8"/>
      <name val="Calibri"/>
      <family val="2"/>
    </font>
    <font>
      <sz val="10"/>
      <color rgb="FF000000"/>
      <name val="Arial"/>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5">
    <xf numFmtId="0" fontId="0" fillId="0" borderId="0"/>
    <xf numFmtId="43" fontId="3" fillId="0" borderId="0" applyFont="0" applyFill="0" applyBorder="0" applyAlignment="0" applyProtection="0"/>
    <xf numFmtId="0" fontId="4" fillId="0" borderId="0"/>
    <xf numFmtId="0" fontId="6" fillId="0" borderId="0"/>
    <xf numFmtId="9" fontId="3" fillId="0" borderId="0" applyFont="0" applyFill="0" applyBorder="0" applyAlignment="0" applyProtection="0"/>
  </cellStyleXfs>
  <cellXfs count="45">
    <xf numFmtId="0" fontId="0" fillId="0" borderId="0" xfId="0"/>
    <xf numFmtId="0" fontId="0" fillId="0" borderId="0" xfId="0" applyFill="1"/>
    <xf numFmtId="0" fontId="0" fillId="0" borderId="4" xfId="0" applyFont="1" applyFill="1" applyBorder="1" applyAlignment="1">
      <alignment horizontal="center"/>
    </xf>
    <xf numFmtId="0" fontId="2" fillId="0" borderId="0" xfId="0" applyFont="1" applyFill="1" applyBorder="1"/>
    <xf numFmtId="164" fontId="0" fillId="0" borderId="0" xfId="1" applyNumberFormat="1" applyFont="1" applyFill="1"/>
    <xf numFmtId="0" fontId="0" fillId="0" borderId="4" xfId="0" applyFont="1" applyFill="1" applyBorder="1" applyAlignment="1">
      <alignment horizontal="left"/>
    </xf>
    <xf numFmtId="0" fontId="0" fillId="0" borderId="0" xfId="0" applyFill="1" applyBorder="1"/>
    <xf numFmtId="0" fontId="0" fillId="0" borderId="1" xfId="0" applyFill="1" applyBorder="1" applyAlignment="1">
      <alignment horizontal="center"/>
    </xf>
    <xf numFmtId="164" fontId="0" fillId="0" borderId="0" xfId="0" applyNumberFormat="1" applyFill="1"/>
    <xf numFmtId="0" fontId="0" fillId="0" borderId="0" xfId="0" applyFill="1" applyAlignment="1">
      <alignment horizontal="center"/>
    </xf>
    <xf numFmtId="164" fontId="0" fillId="0" borderId="4" xfId="1" applyNumberFormat="1" applyFont="1" applyFill="1" applyBorder="1" applyAlignment="1">
      <alignment horizontal="center"/>
    </xf>
    <xf numFmtId="9" fontId="0" fillId="0" borderId="3" xfId="4" applyNumberFormat="1" applyFont="1" applyFill="1" applyBorder="1" applyAlignment="1">
      <alignment horizontal="center"/>
    </xf>
    <xf numFmtId="9" fontId="0" fillId="0" borderId="4" xfId="4" applyNumberFormat="1" applyFont="1" applyFill="1" applyBorder="1" applyAlignment="1">
      <alignment horizontal="center"/>
    </xf>
    <xf numFmtId="164" fontId="0" fillId="0" borderId="3" xfId="1" applyNumberFormat="1" applyFont="1" applyFill="1" applyBorder="1" applyAlignment="1">
      <alignment horizontal="center"/>
    </xf>
    <xf numFmtId="0" fontId="1" fillId="0" borderId="0" xfId="0" applyFont="1" applyFill="1" applyBorder="1"/>
    <xf numFmtId="0" fontId="0" fillId="0" borderId="0" xfId="0" applyFill="1" applyBorder="1" applyAlignment="1">
      <alignment horizontal="center"/>
    </xf>
    <xf numFmtId="0" fontId="2" fillId="0" borderId="1" xfId="0" applyFont="1" applyFill="1" applyBorder="1"/>
    <xf numFmtId="0" fontId="0" fillId="0" borderId="2" xfId="0" applyFill="1" applyBorder="1"/>
    <xf numFmtId="0" fontId="0" fillId="0" borderId="5" xfId="0" applyFill="1" applyBorder="1"/>
    <xf numFmtId="164" fontId="0" fillId="0" borderId="4" xfId="1" applyNumberFormat="1" applyFont="1" applyFill="1" applyBorder="1"/>
    <xf numFmtId="0" fontId="0" fillId="0" borderId="4" xfId="0" applyFont="1" applyFill="1" applyBorder="1"/>
    <xf numFmtId="0" fontId="0" fillId="0" borderId="3" xfId="0" applyFont="1" applyFill="1" applyBorder="1" applyAlignment="1">
      <alignment horizontal="center"/>
    </xf>
    <xf numFmtId="0" fontId="0" fillId="0" borderId="3" xfId="0" applyFill="1" applyBorder="1"/>
    <xf numFmtId="0" fontId="0" fillId="0" borderId="3" xfId="0" applyFont="1" applyFill="1" applyBorder="1" applyAlignment="1">
      <alignment horizontal="left"/>
    </xf>
    <xf numFmtId="164" fontId="0" fillId="0" borderId="0" xfId="0" applyNumberFormat="1" applyFill="1" applyAlignment="1">
      <alignment horizontal="center"/>
    </xf>
    <xf numFmtId="0" fontId="0" fillId="0" borderId="0" xfId="0" applyFill="1" applyAlignment="1">
      <alignment horizontal="left" indent="1"/>
    </xf>
    <xf numFmtId="0" fontId="0" fillId="0" borderId="5" xfId="0" applyFill="1" applyBorder="1" applyAlignment="1">
      <alignment horizontal="center"/>
    </xf>
    <xf numFmtId="0" fontId="0" fillId="0" borderId="2" xfId="0" applyFill="1" applyBorder="1" applyAlignment="1">
      <alignment horizontal="center" wrapText="1"/>
    </xf>
    <xf numFmtId="0" fontId="0" fillId="0" borderId="2" xfId="0" applyFill="1" applyBorder="1" applyAlignment="1">
      <alignment horizontal="center" vertical="center" wrapText="1"/>
    </xf>
    <xf numFmtId="0" fontId="5" fillId="0" borderId="4" xfId="2" applyFont="1" applyFill="1" applyBorder="1" applyAlignment="1">
      <alignment wrapText="1"/>
    </xf>
    <xf numFmtId="0" fontId="0" fillId="0" borderId="0" xfId="0" applyFill="1" applyAlignment="1">
      <alignment horizontal="left"/>
    </xf>
    <xf numFmtId="0" fontId="0" fillId="0" borderId="1" xfId="0" applyFill="1" applyBorder="1" applyAlignment="1">
      <alignment horizontal="left"/>
    </xf>
    <xf numFmtId="164" fontId="0" fillId="0" borderId="4" xfId="1" applyNumberFormat="1" applyFont="1" applyFill="1" applyBorder="1" applyAlignment="1">
      <alignment horizontal="left"/>
    </xf>
    <xf numFmtId="164" fontId="0" fillId="0" borderId="4" xfId="1" applyNumberFormat="1" applyFont="1" applyFill="1" applyBorder="1" applyAlignment="1">
      <alignment horizontal="left" wrapText="1"/>
    </xf>
    <xf numFmtId="0" fontId="0" fillId="0" borderId="4" xfId="1" applyNumberFormat="1" applyFont="1" applyFill="1" applyBorder="1" applyAlignment="1">
      <alignment horizontal="left" wrapText="1"/>
    </xf>
    <xf numFmtId="164" fontId="0" fillId="0" borderId="4" xfId="1" applyNumberFormat="1" applyFont="1" applyFill="1" applyBorder="1" applyAlignment="1">
      <alignment horizontal="left" vertical="center" wrapText="1"/>
    </xf>
    <xf numFmtId="164" fontId="0" fillId="0" borderId="3" xfId="1" applyNumberFormat="1" applyFont="1" applyFill="1" applyBorder="1" applyAlignment="1">
      <alignment horizontal="left" wrapText="1"/>
    </xf>
    <xf numFmtId="0" fontId="0" fillId="0" borderId="7" xfId="0" applyFill="1" applyBorder="1" applyAlignment="1">
      <alignment horizontal="center"/>
    </xf>
    <xf numFmtId="0" fontId="0" fillId="0" borderId="7" xfId="0" applyFill="1" applyBorder="1" applyAlignment="1">
      <alignment horizontal="center" wrapText="1"/>
    </xf>
    <xf numFmtId="164" fontId="0" fillId="0" borderId="7" xfId="1" applyNumberFormat="1" applyFont="1" applyFill="1" applyBorder="1" applyAlignment="1">
      <alignment horizontal="center"/>
    </xf>
    <xf numFmtId="164" fontId="0" fillId="0" borderId="0" xfId="0" applyNumberFormat="1" applyFill="1" applyBorder="1"/>
    <xf numFmtId="164" fontId="0" fillId="0" borderId="0" xfId="1" applyNumberFormat="1" applyFont="1" applyFill="1" applyBorder="1"/>
    <xf numFmtId="0" fontId="0" fillId="0" borderId="6" xfId="0" applyFill="1" applyBorder="1" applyAlignment="1">
      <alignment horizontal="center"/>
    </xf>
    <xf numFmtId="0" fontId="0" fillId="0" borderId="5" xfId="0" applyFill="1" applyBorder="1" applyAlignment="1">
      <alignment horizontal="center"/>
    </xf>
    <xf numFmtId="0" fontId="0" fillId="0" borderId="0" xfId="0" applyAlignment="1">
      <alignment wrapText="1"/>
    </xf>
  </cellXfs>
  <cellStyles count="5">
    <cellStyle name="Comma" xfId="1" builtinId="3"/>
    <cellStyle name="Normal" xfId="0" builtinId="0"/>
    <cellStyle name="Normal 50" xfId="3" xr:uid="{00000000-0005-0000-0000-000002000000}"/>
    <cellStyle name="Normal_Sheet1" xfId="2" xr:uid="{00000000-0005-0000-0000-000003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2"/>
  <sheetViews>
    <sheetView tabSelected="1" workbookViewId="0">
      <pane xSplit="3" ySplit="10" topLeftCell="D224" activePane="bottomRight" state="frozen"/>
      <selection pane="topRight" activeCell="D1" sqref="D1"/>
      <selection pane="bottomLeft" activeCell="A10" sqref="A10"/>
      <selection pane="bottomRight" activeCell="K224" sqref="K224"/>
    </sheetView>
  </sheetViews>
  <sheetFormatPr defaultColWidth="9.109375" defaultRowHeight="14.4" x14ac:dyDescent="0.3"/>
  <cols>
    <col min="1" max="1" width="8.5546875" style="1" customWidth="1"/>
    <col min="2" max="2" width="9.109375" style="1"/>
    <col min="3" max="3" width="25.6640625" style="1" customWidth="1"/>
    <col min="4" max="4" width="15.109375" style="1" customWidth="1"/>
    <col min="5" max="5" width="1.109375" style="1" customWidth="1"/>
    <col min="6" max="7" width="15.109375" style="1" customWidth="1"/>
    <col min="8" max="10" width="16.5546875" style="9" customWidth="1"/>
    <col min="11" max="11" width="43.88671875" style="30" customWidth="1"/>
    <col min="12" max="12" width="1.109375" style="6" customWidth="1"/>
    <col min="13" max="16384" width="9.109375" style="1"/>
  </cols>
  <sheetData>
    <row r="1" spans="1:12" x14ac:dyDescent="0.3">
      <c r="A1" s="14" t="s">
        <v>0</v>
      </c>
      <c r="B1" s="6"/>
      <c r="C1" s="6"/>
      <c r="D1" s="6"/>
      <c r="E1" s="6"/>
      <c r="F1" s="6"/>
      <c r="G1" s="6"/>
      <c r="H1" s="15"/>
      <c r="I1" s="15"/>
      <c r="J1" s="15"/>
    </row>
    <row r="2" spans="1:12" x14ac:dyDescent="0.3">
      <c r="A2" s="3" t="s">
        <v>237</v>
      </c>
      <c r="B2" s="6"/>
      <c r="C2" s="6"/>
      <c r="D2" s="6"/>
      <c r="E2" s="6"/>
      <c r="F2" s="6"/>
      <c r="G2" s="6"/>
      <c r="H2" s="15"/>
      <c r="I2" s="15"/>
      <c r="J2" s="15"/>
    </row>
    <row r="3" spans="1:12" x14ac:dyDescent="0.3">
      <c r="A3" s="3" t="s">
        <v>1</v>
      </c>
      <c r="B3" s="6"/>
      <c r="C3" s="6"/>
      <c r="D3" s="6"/>
      <c r="E3" s="6"/>
      <c r="F3" s="6"/>
      <c r="G3" s="6"/>
      <c r="H3" s="15"/>
      <c r="I3" s="15"/>
      <c r="J3" s="15"/>
    </row>
    <row r="4" spans="1:12" x14ac:dyDescent="0.3">
      <c r="A4" s="3" t="s">
        <v>321</v>
      </c>
      <c r="B4" s="6"/>
      <c r="C4" s="6"/>
      <c r="D4" s="6"/>
      <c r="E4" s="6"/>
      <c r="F4" s="6"/>
      <c r="G4" s="6"/>
      <c r="H4" s="15"/>
      <c r="I4" s="15"/>
      <c r="J4" s="15"/>
    </row>
    <row r="5" spans="1:12" x14ac:dyDescent="0.3">
      <c r="A5" s="3" t="s">
        <v>320</v>
      </c>
      <c r="B5" s="6"/>
      <c r="C5" s="6"/>
      <c r="D5" s="6"/>
      <c r="E5" s="6"/>
      <c r="F5" s="6"/>
      <c r="G5" s="6"/>
      <c r="H5" s="15"/>
      <c r="I5" s="15"/>
      <c r="J5" s="15"/>
    </row>
    <row r="6" spans="1:12" x14ac:dyDescent="0.3">
      <c r="A6" s="3" t="s">
        <v>238</v>
      </c>
      <c r="B6" s="6"/>
      <c r="C6" s="6"/>
      <c r="D6" s="6"/>
      <c r="E6" s="6"/>
      <c r="F6" s="6"/>
      <c r="G6" s="6"/>
      <c r="H6" s="15"/>
      <c r="I6" s="15"/>
      <c r="J6" s="15"/>
    </row>
    <row r="7" spans="1:12" x14ac:dyDescent="0.3">
      <c r="A7" s="3"/>
      <c r="B7" s="6"/>
      <c r="C7" s="6"/>
      <c r="D7" s="6"/>
      <c r="E7" s="6"/>
      <c r="F7" s="6"/>
      <c r="G7" s="6"/>
      <c r="H7" s="15"/>
      <c r="I7" s="15"/>
      <c r="J7" s="15"/>
    </row>
    <row r="8" spans="1:12" x14ac:dyDescent="0.3">
      <c r="A8" s="16"/>
      <c r="B8" s="7" t="s">
        <v>215</v>
      </c>
      <c r="C8" s="7" t="s">
        <v>217</v>
      </c>
      <c r="D8" s="7" t="s">
        <v>223</v>
      </c>
      <c r="E8" s="7"/>
      <c r="F8" s="7" t="s">
        <v>220</v>
      </c>
      <c r="G8" s="7"/>
      <c r="H8" s="7" t="s">
        <v>222</v>
      </c>
      <c r="I8" s="7"/>
      <c r="J8" s="7"/>
      <c r="K8" s="31" t="s">
        <v>221</v>
      </c>
      <c r="L8" s="37"/>
    </row>
    <row r="9" spans="1:12" x14ac:dyDescent="0.3">
      <c r="A9" s="17"/>
      <c r="B9" s="18"/>
      <c r="C9" s="17"/>
      <c r="D9" s="17"/>
      <c r="E9" s="26"/>
      <c r="F9" s="42" t="s">
        <v>239</v>
      </c>
      <c r="G9" s="43"/>
      <c r="H9" s="43"/>
      <c r="I9" s="43"/>
      <c r="J9" s="43"/>
      <c r="K9" s="43"/>
      <c r="L9" s="15"/>
    </row>
    <row r="10" spans="1:12" ht="57.6" x14ac:dyDescent="0.3">
      <c r="A10" s="27" t="s">
        <v>214</v>
      </c>
      <c r="B10" s="27" t="s">
        <v>216</v>
      </c>
      <c r="C10" s="27" t="s">
        <v>218</v>
      </c>
      <c r="D10" s="27" t="s">
        <v>219</v>
      </c>
      <c r="E10" s="27"/>
      <c r="F10" s="27" t="s">
        <v>322</v>
      </c>
      <c r="G10" s="27" t="s">
        <v>323</v>
      </c>
      <c r="H10" s="28" t="s">
        <v>249</v>
      </c>
      <c r="I10" s="28" t="s">
        <v>250</v>
      </c>
      <c r="J10" s="27" t="s">
        <v>251</v>
      </c>
      <c r="K10" s="27" t="s">
        <v>248</v>
      </c>
      <c r="L10" s="38"/>
    </row>
    <row r="11" spans="1:12" x14ac:dyDescent="0.3">
      <c r="A11" s="2">
        <v>1</v>
      </c>
      <c r="B11" s="2">
        <v>5001</v>
      </c>
      <c r="C11" s="29" t="s">
        <v>2</v>
      </c>
      <c r="D11" s="2"/>
      <c r="E11" s="10"/>
      <c r="F11" s="19">
        <v>27480875.689999998</v>
      </c>
      <c r="G11" s="19">
        <v>27021206.229999997</v>
      </c>
      <c r="H11" s="10">
        <f>F11-G11</f>
        <v>459669.46000000089</v>
      </c>
      <c r="I11" s="12">
        <f>IF(F11&lt;&gt;0,IFERROR(H11/G11," "),"-")</f>
        <v>1.7011433763813918E-2</v>
      </c>
      <c r="J11" s="12" t="str">
        <f>IFERROR(IF(AND(ABS(H11)&gt;5000,ABS(I11)&gt;0.15),"YES","NO"),"NO")</f>
        <v>NO</v>
      </c>
      <c r="K11" s="32"/>
      <c r="L11" s="39"/>
    </row>
    <row r="12" spans="1:12" x14ac:dyDescent="0.3">
      <c r="A12" s="2">
        <v>2</v>
      </c>
      <c r="B12" s="2">
        <v>5004</v>
      </c>
      <c r="C12" s="5" t="s">
        <v>3</v>
      </c>
      <c r="D12" s="2"/>
      <c r="E12" s="10"/>
      <c r="F12" s="19">
        <v>65436.87999999999</v>
      </c>
      <c r="G12" s="19">
        <v>66138.610000000015</v>
      </c>
      <c r="H12" s="10">
        <f>SUM(F12-G12)</f>
        <v>-701.73000000002503</v>
      </c>
      <c r="I12" s="12">
        <f t="shared" ref="I12:I75" si="0">IF(F12&lt;&gt;0,IFERROR(H12/G12," "),"-")</f>
        <v>-1.0609990140403992E-2</v>
      </c>
      <c r="J12" s="12" t="str">
        <f t="shared" ref="J12:J75" si="1">IFERROR(IF(AND(ABS(H12)&gt;5000,ABS(I12)&gt;0.15),"YES","NO"),"NO")</f>
        <v>NO</v>
      </c>
      <c r="K12" s="32"/>
      <c r="L12" s="39"/>
    </row>
    <row r="13" spans="1:12" x14ac:dyDescent="0.3">
      <c r="A13" s="2">
        <v>3</v>
      </c>
      <c r="B13" s="2">
        <v>5005</v>
      </c>
      <c r="C13" s="5" t="s">
        <v>4</v>
      </c>
      <c r="D13" s="2"/>
      <c r="E13" s="10"/>
      <c r="F13" s="19">
        <v>2162809.5</v>
      </c>
      <c r="G13" s="19">
        <v>2133631.6900000004</v>
      </c>
      <c r="H13" s="10">
        <f>SUM(F13-G13)</f>
        <v>29177.80999999959</v>
      </c>
      <c r="I13" s="12">
        <f t="shared" si="0"/>
        <v>1.3675185898649446E-2</v>
      </c>
      <c r="J13" s="12" t="str">
        <f t="shared" si="1"/>
        <v>NO</v>
      </c>
      <c r="K13" s="32"/>
      <c r="L13" s="39"/>
    </row>
    <row r="14" spans="1:12" x14ac:dyDescent="0.3">
      <c r="A14" s="2">
        <v>4</v>
      </c>
      <c r="B14" s="2">
        <v>5006</v>
      </c>
      <c r="C14" s="5" t="s">
        <v>5</v>
      </c>
      <c r="D14" s="2"/>
      <c r="E14" s="10"/>
      <c r="F14" s="19">
        <v>476616.41999999993</v>
      </c>
      <c r="G14" s="19">
        <v>534509.1</v>
      </c>
      <c r="H14" s="10">
        <f t="shared" ref="H14:H77" si="2">SUM(F14-G14)</f>
        <v>-57892.680000000051</v>
      </c>
      <c r="I14" s="12">
        <f t="shared" si="0"/>
        <v>-0.10830999883818639</v>
      </c>
      <c r="J14" s="12" t="str">
        <f t="shared" si="1"/>
        <v>NO</v>
      </c>
      <c r="K14" s="32"/>
      <c r="L14" s="39"/>
    </row>
    <row r="15" spans="1:12" x14ac:dyDescent="0.3">
      <c r="A15" s="2">
        <v>5</v>
      </c>
      <c r="B15" s="2">
        <v>5010</v>
      </c>
      <c r="C15" s="5" t="s">
        <v>195</v>
      </c>
      <c r="D15" s="2"/>
      <c r="E15" s="10"/>
      <c r="F15" s="19">
        <v>0</v>
      </c>
      <c r="G15" s="19">
        <v>0</v>
      </c>
      <c r="H15" s="10">
        <f t="shared" si="2"/>
        <v>0</v>
      </c>
      <c r="I15" s="12" t="str">
        <f t="shared" si="0"/>
        <v>-</v>
      </c>
      <c r="J15" s="12" t="str">
        <f t="shared" si="1"/>
        <v>NO</v>
      </c>
      <c r="K15" s="32"/>
      <c r="L15" s="39"/>
    </row>
    <row r="16" spans="1:12" x14ac:dyDescent="0.3">
      <c r="A16" s="2">
        <v>6</v>
      </c>
      <c r="B16" s="2">
        <v>5018</v>
      </c>
      <c r="C16" s="5" t="s">
        <v>6</v>
      </c>
      <c r="D16" s="2"/>
      <c r="E16" s="10"/>
      <c r="F16" s="19">
        <v>104400.96000000001</v>
      </c>
      <c r="G16" s="19">
        <v>110902.94</v>
      </c>
      <c r="H16" s="10">
        <f t="shared" si="2"/>
        <v>-6501.9799999999959</v>
      </c>
      <c r="I16" s="12">
        <f t="shared" si="0"/>
        <v>-5.8627661268492934E-2</v>
      </c>
      <c r="J16" s="12" t="str">
        <f t="shared" si="1"/>
        <v>NO</v>
      </c>
      <c r="K16" s="32"/>
      <c r="L16" s="39"/>
    </row>
    <row r="17" spans="1:12" x14ac:dyDescent="0.3">
      <c r="A17" s="2">
        <v>7</v>
      </c>
      <c r="B17" s="2">
        <v>5020</v>
      </c>
      <c r="C17" s="20" t="s">
        <v>224</v>
      </c>
      <c r="D17" s="2"/>
      <c r="E17" s="10"/>
      <c r="F17" s="19">
        <v>2064503.8300000003</v>
      </c>
      <c r="G17" s="19">
        <v>2071781.4999999998</v>
      </c>
      <c r="H17" s="10">
        <f t="shared" si="2"/>
        <v>-7277.6699999994598</v>
      </c>
      <c r="I17" s="12">
        <f t="shared" si="0"/>
        <v>-3.512759429505216E-3</v>
      </c>
      <c r="J17" s="12" t="str">
        <f t="shared" si="1"/>
        <v>NO</v>
      </c>
      <c r="K17" s="32"/>
      <c r="L17" s="39"/>
    </row>
    <row r="18" spans="1:12" x14ac:dyDescent="0.3">
      <c r="A18" s="2">
        <v>8</v>
      </c>
      <c r="B18" s="2">
        <v>5021</v>
      </c>
      <c r="C18" s="20" t="s">
        <v>225</v>
      </c>
      <c r="D18" s="2"/>
      <c r="E18" s="10"/>
      <c r="F18" s="19">
        <v>1348877.5300000003</v>
      </c>
      <c r="G18" s="19">
        <v>1335653.6300000001</v>
      </c>
      <c r="H18" s="10">
        <f t="shared" si="2"/>
        <v>13223.90000000014</v>
      </c>
      <c r="I18" s="12">
        <f t="shared" si="0"/>
        <v>9.9006955867743489E-3</v>
      </c>
      <c r="J18" s="12" t="str">
        <f t="shared" si="1"/>
        <v>NO</v>
      </c>
      <c r="K18" s="32"/>
      <c r="L18" s="39"/>
    </row>
    <row r="19" spans="1:12" x14ac:dyDescent="0.3">
      <c r="A19" s="2">
        <v>9</v>
      </c>
      <c r="B19" s="2">
        <v>5022</v>
      </c>
      <c r="C19" s="20" t="s">
        <v>226</v>
      </c>
      <c r="D19" s="2"/>
      <c r="E19" s="10"/>
      <c r="F19" s="19">
        <v>81546.810000000012</v>
      </c>
      <c r="G19" s="19">
        <v>81069.38</v>
      </c>
      <c r="H19" s="10">
        <f t="shared" si="2"/>
        <v>477.43000000000757</v>
      </c>
      <c r="I19" s="12">
        <f t="shared" si="0"/>
        <v>5.8891532166646336E-3</v>
      </c>
      <c r="J19" s="12" t="str">
        <f t="shared" si="1"/>
        <v>NO</v>
      </c>
      <c r="K19" s="32"/>
      <c r="L19" s="39"/>
    </row>
    <row r="20" spans="1:12" x14ac:dyDescent="0.3">
      <c r="A20" s="2">
        <v>10</v>
      </c>
      <c r="B20" s="2">
        <v>5023</v>
      </c>
      <c r="C20" s="20" t="s">
        <v>227</v>
      </c>
      <c r="D20" s="2"/>
      <c r="E20" s="10"/>
      <c r="F20" s="19">
        <v>1226418.46</v>
      </c>
      <c r="G20" s="19">
        <v>1210238.8099999998</v>
      </c>
      <c r="H20" s="10">
        <f t="shared" si="2"/>
        <v>16179.65000000014</v>
      </c>
      <c r="I20" s="12">
        <f t="shared" si="0"/>
        <v>1.3368973021118157E-2</v>
      </c>
      <c r="J20" s="12" t="str">
        <f t="shared" si="1"/>
        <v>NO</v>
      </c>
      <c r="K20" s="32"/>
      <c r="L20" s="39"/>
    </row>
    <row r="21" spans="1:12" x14ac:dyDescent="0.3">
      <c r="A21" s="2">
        <v>11</v>
      </c>
      <c r="B21" s="2">
        <v>5024</v>
      </c>
      <c r="C21" s="20" t="s">
        <v>228</v>
      </c>
      <c r="D21" s="2"/>
      <c r="E21" s="10"/>
      <c r="F21" s="19">
        <v>71296.84</v>
      </c>
      <c r="G21" s="19">
        <v>67922.94</v>
      </c>
      <c r="H21" s="10">
        <f t="shared" si="2"/>
        <v>3373.8999999999942</v>
      </c>
      <c r="I21" s="12">
        <f t="shared" si="0"/>
        <v>4.9672467063410303E-2</v>
      </c>
      <c r="J21" s="12" t="str">
        <f t="shared" si="1"/>
        <v>NO</v>
      </c>
      <c r="K21" s="32"/>
      <c r="L21" s="39"/>
    </row>
    <row r="22" spans="1:12" ht="43.2" x14ac:dyDescent="0.3">
      <c r="A22" s="2">
        <v>12</v>
      </c>
      <c r="B22" s="2">
        <v>5025</v>
      </c>
      <c r="C22" s="5" t="s">
        <v>7</v>
      </c>
      <c r="D22" s="2"/>
      <c r="E22" s="10"/>
      <c r="F22" s="19">
        <v>49240.130000000005</v>
      </c>
      <c r="G22" s="19">
        <v>24496.010000000002</v>
      </c>
      <c r="H22" s="10">
        <f t="shared" si="2"/>
        <v>24744.120000000003</v>
      </c>
      <c r="I22" s="12">
        <f t="shared" si="0"/>
        <v>1.0101285882884601</v>
      </c>
      <c r="J22" s="12" t="str">
        <f t="shared" si="1"/>
        <v>YES</v>
      </c>
      <c r="K22" s="33" t="s">
        <v>277</v>
      </c>
      <c r="L22" s="39"/>
    </row>
    <row r="23" spans="1:12" x14ac:dyDescent="0.3">
      <c r="A23" s="2">
        <v>13</v>
      </c>
      <c r="B23" s="2">
        <v>5026</v>
      </c>
      <c r="C23" s="5" t="s">
        <v>8</v>
      </c>
      <c r="D23" s="2"/>
      <c r="E23" s="10"/>
      <c r="F23" s="19">
        <v>359921.41</v>
      </c>
      <c r="G23" s="19">
        <v>360850.28</v>
      </c>
      <c r="H23" s="10">
        <f t="shared" si="2"/>
        <v>-928.87000000005355</v>
      </c>
      <c r="I23" s="12">
        <f t="shared" si="0"/>
        <v>-2.5741146716030082E-3</v>
      </c>
      <c r="J23" s="12" t="str">
        <f t="shared" si="1"/>
        <v>NO</v>
      </c>
      <c r="K23" s="33"/>
      <c r="L23" s="39"/>
    </row>
    <row r="24" spans="1:12" x14ac:dyDescent="0.3">
      <c r="A24" s="2">
        <v>14</v>
      </c>
      <c r="B24" s="2">
        <v>5028</v>
      </c>
      <c r="C24" s="5" t="s">
        <v>9</v>
      </c>
      <c r="D24" s="2"/>
      <c r="E24" s="10"/>
      <c r="F24" s="19">
        <v>268267.90000000002</v>
      </c>
      <c r="G24" s="19">
        <v>272315.45</v>
      </c>
      <c r="H24" s="10">
        <f t="shared" si="2"/>
        <v>-4047.5499999999884</v>
      </c>
      <c r="I24" s="12">
        <f t="shared" si="0"/>
        <v>-1.4863460740108534E-2</v>
      </c>
      <c r="J24" s="12" t="str">
        <f t="shared" si="1"/>
        <v>NO</v>
      </c>
      <c r="K24" s="33"/>
      <c r="L24" s="39"/>
    </row>
    <row r="25" spans="1:12" x14ac:dyDescent="0.3">
      <c r="A25" s="2">
        <v>15</v>
      </c>
      <c r="B25" s="2">
        <v>5030</v>
      </c>
      <c r="C25" s="5" t="s">
        <v>10</v>
      </c>
      <c r="D25" s="2"/>
      <c r="E25" s="10"/>
      <c r="F25" s="19">
        <v>293791.68</v>
      </c>
      <c r="G25" s="19">
        <v>270030.81</v>
      </c>
      <c r="H25" s="10">
        <f t="shared" si="2"/>
        <v>23760.869999999995</v>
      </c>
      <c r="I25" s="12">
        <f t="shared" si="0"/>
        <v>8.7993181222542696E-2</v>
      </c>
      <c r="J25" s="12" t="str">
        <f t="shared" si="1"/>
        <v>NO</v>
      </c>
      <c r="K25" s="33"/>
      <c r="L25" s="39"/>
    </row>
    <row r="26" spans="1:12" x14ac:dyDescent="0.3">
      <c r="A26" s="2">
        <v>16</v>
      </c>
      <c r="B26" s="2">
        <v>5031</v>
      </c>
      <c r="C26" s="20" t="s">
        <v>229</v>
      </c>
      <c r="D26" s="2"/>
      <c r="E26" s="10"/>
      <c r="F26" s="19">
        <v>5756.4800000000005</v>
      </c>
      <c r="G26" s="19">
        <v>7368.3600000000006</v>
      </c>
      <c r="H26" s="10">
        <f t="shared" si="2"/>
        <v>-1611.88</v>
      </c>
      <c r="I26" s="12">
        <f t="shared" si="0"/>
        <v>-0.21875695541477344</v>
      </c>
      <c r="J26" s="12" t="str">
        <f t="shared" si="1"/>
        <v>NO</v>
      </c>
      <c r="K26" s="33"/>
      <c r="L26" s="39"/>
    </row>
    <row r="27" spans="1:12" x14ac:dyDescent="0.3">
      <c r="A27" s="2">
        <v>17</v>
      </c>
      <c r="B27" s="2">
        <v>5032</v>
      </c>
      <c r="C27" s="20" t="s">
        <v>230</v>
      </c>
      <c r="D27" s="2"/>
      <c r="E27" s="10"/>
      <c r="F27" s="19">
        <v>255114.3</v>
      </c>
      <c r="G27" s="19">
        <v>259015.92</v>
      </c>
      <c r="H27" s="10">
        <f t="shared" si="2"/>
        <v>-3901.6200000000244</v>
      </c>
      <c r="I27" s="12">
        <f t="shared" si="0"/>
        <v>-1.506324398901822E-2</v>
      </c>
      <c r="J27" s="12" t="str">
        <f t="shared" si="1"/>
        <v>NO</v>
      </c>
      <c r="K27" s="33"/>
      <c r="L27" s="39"/>
    </row>
    <row r="28" spans="1:12" ht="28.5" customHeight="1" x14ac:dyDescent="0.3">
      <c r="A28" s="2">
        <v>18</v>
      </c>
      <c r="B28" s="2">
        <v>5033</v>
      </c>
      <c r="C28" s="20" t="s">
        <v>231</v>
      </c>
      <c r="D28" s="2"/>
      <c r="E28" s="10"/>
      <c r="F28" s="19">
        <v>12112.400000000001</v>
      </c>
      <c r="G28" s="19">
        <v>8962.16</v>
      </c>
      <c r="H28" s="10">
        <f t="shared" si="2"/>
        <v>3150.2400000000016</v>
      </c>
      <c r="I28" s="12">
        <f t="shared" si="0"/>
        <v>0.3515045480107476</v>
      </c>
      <c r="J28" s="12" t="str">
        <f t="shared" si="1"/>
        <v>NO</v>
      </c>
      <c r="K28" s="33"/>
      <c r="L28" s="39"/>
    </row>
    <row r="29" spans="1:12" ht="28.8" x14ac:dyDescent="0.3">
      <c r="A29" s="2">
        <v>19</v>
      </c>
      <c r="B29" s="2">
        <v>5034</v>
      </c>
      <c r="C29" s="20" t="s">
        <v>232</v>
      </c>
      <c r="D29" s="2"/>
      <c r="E29" s="10"/>
      <c r="F29" s="19">
        <v>91285.16</v>
      </c>
      <c r="G29" s="19">
        <v>12839.119999999999</v>
      </c>
      <c r="H29" s="10">
        <f t="shared" si="2"/>
        <v>78446.040000000008</v>
      </c>
      <c r="I29" s="12">
        <f t="shared" si="0"/>
        <v>6.109923421542911</v>
      </c>
      <c r="J29" s="12" t="str">
        <f t="shared" si="1"/>
        <v>YES</v>
      </c>
      <c r="K29" s="33" t="s">
        <v>275</v>
      </c>
      <c r="L29" s="39"/>
    </row>
    <row r="30" spans="1:12" ht="28.8" x14ac:dyDescent="0.3">
      <c r="A30" s="2">
        <v>20</v>
      </c>
      <c r="B30" s="2">
        <v>5035</v>
      </c>
      <c r="C30" s="20" t="s">
        <v>233</v>
      </c>
      <c r="D30" s="2"/>
      <c r="E30" s="10"/>
      <c r="F30" s="19">
        <v>386929.05000000005</v>
      </c>
      <c r="G30" s="19">
        <v>322231.95</v>
      </c>
      <c r="H30" s="10">
        <f t="shared" si="2"/>
        <v>64697.100000000035</v>
      </c>
      <c r="I30" s="12">
        <f t="shared" si="0"/>
        <v>0.20077804202842092</v>
      </c>
      <c r="J30" s="12" t="str">
        <f t="shared" si="1"/>
        <v>YES</v>
      </c>
      <c r="K30" s="33" t="s">
        <v>297</v>
      </c>
      <c r="L30" s="39"/>
    </row>
    <row r="31" spans="1:12" x14ac:dyDescent="0.3">
      <c r="A31" s="2">
        <v>21</v>
      </c>
      <c r="B31" s="2">
        <v>5036</v>
      </c>
      <c r="C31" s="20" t="s">
        <v>234</v>
      </c>
      <c r="D31" s="2"/>
      <c r="E31" s="10"/>
      <c r="F31" s="19">
        <v>49715.55999999999</v>
      </c>
      <c r="G31" s="19">
        <v>50836.669999999991</v>
      </c>
      <c r="H31" s="10">
        <f t="shared" si="2"/>
        <v>-1121.1100000000006</v>
      </c>
      <c r="I31" s="12">
        <f t="shared" si="0"/>
        <v>-2.2053175394847867E-2</v>
      </c>
      <c r="J31" s="12" t="str">
        <f t="shared" si="1"/>
        <v>NO</v>
      </c>
      <c r="K31" s="33"/>
      <c r="L31" s="39"/>
    </row>
    <row r="32" spans="1:12" x14ac:dyDescent="0.3">
      <c r="A32" s="2">
        <v>22</v>
      </c>
      <c r="B32" s="2">
        <v>5037</v>
      </c>
      <c r="C32" s="5" t="s">
        <v>11</v>
      </c>
      <c r="D32" s="2"/>
      <c r="E32" s="10"/>
      <c r="F32" s="19">
        <v>287691.27</v>
      </c>
      <c r="G32" s="19">
        <v>298737.62</v>
      </c>
      <c r="H32" s="10">
        <f t="shared" si="2"/>
        <v>-11046.349999999977</v>
      </c>
      <c r="I32" s="12">
        <f t="shared" si="0"/>
        <v>-3.6976762417803212E-2</v>
      </c>
      <c r="J32" s="12" t="str">
        <f t="shared" si="1"/>
        <v>NO</v>
      </c>
      <c r="K32" s="33"/>
      <c r="L32" s="39"/>
    </row>
    <row r="33" spans="1:12" x14ac:dyDescent="0.3">
      <c r="A33" s="2">
        <v>23</v>
      </c>
      <c r="B33" s="2">
        <v>5039</v>
      </c>
      <c r="C33" s="20" t="s">
        <v>235</v>
      </c>
      <c r="D33" s="2"/>
      <c r="E33" s="10"/>
      <c r="F33" s="19">
        <v>646.02</v>
      </c>
      <c r="G33" s="19">
        <v>501.45</v>
      </c>
      <c r="H33" s="10">
        <f t="shared" si="2"/>
        <v>144.57</v>
      </c>
      <c r="I33" s="12">
        <f t="shared" si="0"/>
        <v>0.28830391863595572</v>
      </c>
      <c r="J33" s="12" t="str">
        <f t="shared" si="1"/>
        <v>NO</v>
      </c>
      <c r="K33" s="33"/>
      <c r="L33" s="39"/>
    </row>
    <row r="34" spans="1:12" x14ac:dyDescent="0.3">
      <c r="A34" s="2">
        <v>24</v>
      </c>
      <c r="B34" s="2">
        <v>5040</v>
      </c>
      <c r="C34" s="20" t="s">
        <v>236</v>
      </c>
      <c r="D34" s="2"/>
      <c r="E34" s="10"/>
      <c r="F34" s="19">
        <v>5662.15</v>
      </c>
      <c r="G34" s="19">
        <v>5169.5700000000006</v>
      </c>
      <c r="H34" s="10">
        <f t="shared" si="2"/>
        <v>492.57999999999902</v>
      </c>
      <c r="I34" s="12">
        <f t="shared" si="0"/>
        <v>9.5284520762848546E-2</v>
      </c>
      <c r="J34" s="12" t="str">
        <f t="shared" si="1"/>
        <v>NO</v>
      </c>
      <c r="K34" s="33"/>
      <c r="L34" s="39"/>
    </row>
    <row r="35" spans="1:12" ht="43.2" x14ac:dyDescent="0.3">
      <c r="A35" s="2">
        <v>25</v>
      </c>
      <c r="B35" s="2">
        <v>5113</v>
      </c>
      <c r="C35" s="5" t="s">
        <v>12</v>
      </c>
      <c r="D35" s="2"/>
      <c r="E35" s="10"/>
      <c r="F35" s="19">
        <v>65157.169999999984</v>
      </c>
      <c r="G35" s="19">
        <v>40700.14</v>
      </c>
      <c r="H35" s="10">
        <f t="shared" si="2"/>
        <v>24457.029999999984</v>
      </c>
      <c r="I35" s="12">
        <f t="shared" si="0"/>
        <v>0.60090776100524435</v>
      </c>
      <c r="J35" s="12" t="str">
        <f t="shared" si="1"/>
        <v>YES</v>
      </c>
      <c r="K35" s="33" t="s">
        <v>298</v>
      </c>
      <c r="L35" s="39"/>
    </row>
    <row r="36" spans="1:12" x14ac:dyDescent="0.3">
      <c r="A36" s="2">
        <v>26</v>
      </c>
      <c r="B36" s="2">
        <v>5125</v>
      </c>
      <c r="C36" s="5" t="s">
        <v>13</v>
      </c>
      <c r="D36" s="2"/>
      <c r="E36" s="10"/>
      <c r="F36" s="19">
        <v>23930.25</v>
      </c>
      <c r="G36" s="19">
        <v>22656.51</v>
      </c>
      <c r="H36" s="10">
        <f t="shared" si="2"/>
        <v>1273.7400000000016</v>
      </c>
      <c r="I36" s="12">
        <f t="shared" si="0"/>
        <v>5.6219603107451312E-2</v>
      </c>
      <c r="J36" s="12" t="str">
        <f t="shared" si="1"/>
        <v>NO</v>
      </c>
      <c r="K36" s="33"/>
      <c r="L36" s="39"/>
    </row>
    <row r="37" spans="1:12" x14ac:dyDescent="0.3">
      <c r="A37" s="2">
        <v>27</v>
      </c>
      <c r="B37" s="2">
        <v>5133</v>
      </c>
      <c r="C37" s="5" t="s">
        <v>14</v>
      </c>
      <c r="D37" s="2"/>
      <c r="E37" s="10"/>
      <c r="F37" s="19">
        <v>121680.95000000001</v>
      </c>
      <c r="G37" s="19">
        <v>116274.32</v>
      </c>
      <c r="H37" s="10">
        <f t="shared" si="2"/>
        <v>5406.6300000000047</v>
      </c>
      <c r="I37" s="12">
        <f t="shared" si="0"/>
        <v>4.6498917387777491E-2</v>
      </c>
      <c r="J37" s="12" t="str">
        <f t="shared" si="1"/>
        <v>NO</v>
      </c>
      <c r="K37" s="33"/>
      <c r="L37" s="39"/>
    </row>
    <row r="38" spans="1:12" x14ac:dyDescent="0.3">
      <c r="A38" s="2">
        <v>28</v>
      </c>
      <c r="B38" s="2">
        <v>5140</v>
      </c>
      <c r="C38" s="5" t="s">
        <v>15</v>
      </c>
      <c r="D38" s="2"/>
      <c r="E38" s="10"/>
      <c r="F38" s="19">
        <v>10361.119999999999</v>
      </c>
      <c r="G38" s="19">
        <v>10953.14</v>
      </c>
      <c r="H38" s="10">
        <f t="shared" si="2"/>
        <v>-592.02000000000044</v>
      </c>
      <c r="I38" s="12">
        <f t="shared" si="0"/>
        <v>-5.405025408239103E-2</v>
      </c>
      <c r="J38" s="12" t="str">
        <f t="shared" si="1"/>
        <v>NO</v>
      </c>
      <c r="K38" s="33"/>
      <c r="L38" s="39"/>
    </row>
    <row r="39" spans="1:12" ht="28.8" x14ac:dyDescent="0.3">
      <c r="A39" s="2">
        <v>29</v>
      </c>
      <c r="B39" s="2">
        <v>5150</v>
      </c>
      <c r="C39" s="5" t="s">
        <v>16</v>
      </c>
      <c r="D39" s="2"/>
      <c r="E39" s="10"/>
      <c r="F39" s="19">
        <v>71265.399999999994</v>
      </c>
      <c r="G39" s="19">
        <v>143448.51</v>
      </c>
      <c r="H39" s="10">
        <f t="shared" si="2"/>
        <v>-72183.110000000015</v>
      </c>
      <c r="I39" s="12">
        <f t="shared" si="0"/>
        <v>-0.50319874357705086</v>
      </c>
      <c r="J39" s="12" t="str">
        <f t="shared" si="1"/>
        <v>YES</v>
      </c>
      <c r="K39" s="33" t="s">
        <v>314</v>
      </c>
      <c r="L39" s="39"/>
    </row>
    <row r="40" spans="1:12" ht="100.8" x14ac:dyDescent="0.3">
      <c r="A40" s="2">
        <v>30</v>
      </c>
      <c r="B40" s="2">
        <v>5151</v>
      </c>
      <c r="C40" s="5" t="s">
        <v>241</v>
      </c>
      <c r="D40" s="2"/>
      <c r="E40" s="10"/>
      <c r="F40" s="19">
        <v>-52511</v>
      </c>
      <c r="G40" s="19">
        <v>-8463</v>
      </c>
      <c r="H40" s="10">
        <f t="shared" si="2"/>
        <v>-44048</v>
      </c>
      <c r="I40" s="12">
        <f t="shared" si="0"/>
        <v>5.2047737209027529</v>
      </c>
      <c r="J40" s="12" t="str">
        <f t="shared" si="1"/>
        <v>YES</v>
      </c>
      <c r="K40" s="34" t="s">
        <v>306</v>
      </c>
      <c r="L40" s="39"/>
    </row>
    <row r="41" spans="1:12" x14ac:dyDescent="0.3">
      <c r="A41" s="2">
        <v>31</v>
      </c>
      <c r="B41" s="2">
        <v>5155</v>
      </c>
      <c r="C41" s="5" t="s">
        <v>242</v>
      </c>
      <c r="D41" s="2"/>
      <c r="E41" s="10"/>
      <c r="F41" s="19">
        <v>10843956</v>
      </c>
      <c r="G41" s="19">
        <v>12687814</v>
      </c>
      <c r="H41" s="10">
        <f t="shared" si="2"/>
        <v>-1843858</v>
      </c>
      <c r="I41" s="12">
        <f t="shared" si="0"/>
        <v>-0.14532511274203735</v>
      </c>
      <c r="J41" s="12" t="str">
        <f t="shared" si="1"/>
        <v>NO</v>
      </c>
      <c r="K41" s="33"/>
      <c r="L41" s="39"/>
    </row>
    <row r="42" spans="1:12" ht="28.8" x14ac:dyDescent="0.3">
      <c r="A42" s="2">
        <v>32</v>
      </c>
      <c r="B42" s="2">
        <v>5156</v>
      </c>
      <c r="C42" s="5" t="s">
        <v>243</v>
      </c>
      <c r="D42" s="2"/>
      <c r="E42" s="10"/>
      <c r="F42" s="19">
        <v>8245407</v>
      </c>
      <c r="G42" s="19">
        <v>6363216</v>
      </c>
      <c r="H42" s="10">
        <f t="shared" si="2"/>
        <v>1882191</v>
      </c>
      <c r="I42" s="12">
        <f t="shared" si="0"/>
        <v>0.29579241063009648</v>
      </c>
      <c r="J42" s="12" t="str">
        <f t="shared" si="1"/>
        <v>YES</v>
      </c>
      <c r="K42" s="33" t="s">
        <v>299</v>
      </c>
      <c r="L42" s="39"/>
    </row>
    <row r="43" spans="1:12" x14ac:dyDescent="0.3">
      <c r="A43" s="2">
        <v>33</v>
      </c>
      <c r="B43" s="2">
        <v>5185</v>
      </c>
      <c r="C43" s="5" t="s">
        <v>17</v>
      </c>
      <c r="D43" s="2"/>
      <c r="E43" s="10"/>
      <c r="F43" s="19">
        <v>7898131.7400000002</v>
      </c>
      <c r="G43" s="19">
        <v>7986592</v>
      </c>
      <c r="H43" s="10">
        <f t="shared" si="2"/>
        <v>-88460.259999999776</v>
      </c>
      <c r="I43" s="12">
        <f t="shared" si="0"/>
        <v>-1.1076096036957913E-2</v>
      </c>
      <c r="J43" s="12" t="str">
        <f t="shared" si="1"/>
        <v>NO</v>
      </c>
      <c r="K43" s="33"/>
      <c r="L43" s="39"/>
    </row>
    <row r="44" spans="1:12" x14ac:dyDescent="0.3">
      <c r="A44" s="2">
        <v>34</v>
      </c>
      <c r="B44" s="2">
        <v>5186</v>
      </c>
      <c r="C44" s="5" t="s">
        <v>18</v>
      </c>
      <c r="D44" s="2"/>
      <c r="E44" s="10"/>
      <c r="F44" s="19">
        <v>-1744203.3</v>
      </c>
      <c r="G44" s="19">
        <v>0</v>
      </c>
      <c r="H44" s="10">
        <f t="shared" si="2"/>
        <v>-1744203.3</v>
      </c>
      <c r="I44" s="12" t="str">
        <f t="shared" si="0"/>
        <v xml:space="preserve"> </v>
      </c>
      <c r="J44" s="12" t="str">
        <f t="shared" si="1"/>
        <v>NO</v>
      </c>
      <c r="K44" s="33"/>
      <c r="L44" s="39"/>
    </row>
    <row r="45" spans="1:12" x14ac:dyDescent="0.3">
      <c r="A45" s="2">
        <v>35</v>
      </c>
      <c r="B45" s="2">
        <v>5190</v>
      </c>
      <c r="C45" s="5" t="s">
        <v>19</v>
      </c>
      <c r="D45" s="2"/>
      <c r="E45" s="10"/>
      <c r="F45" s="19">
        <v>2207738.4099999997</v>
      </c>
      <c r="G45" s="19">
        <v>2163058.7599999998</v>
      </c>
      <c r="H45" s="10">
        <f t="shared" si="2"/>
        <v>44679.649999999907</v>
      </c>
      <c r="I45" s="12">
        <f t="shared" si="0"/>
        <v>2.0655772661487899E-2</v>
      </c>
      <c r="J45" s="12" t="str">
        <f t="shared" si="1"/>
        <v>NO</v>
      </c>
      <c r="K45" s="33"/>
      <c r="L45" s="39"/>
    </row>
    <row r="46" spans="1:12" x14ac:dyDescent="0.3">
      <c r="A46" s="2">
        <v>36</v>
      </c>
      <c r="B46" s="2">
        <v>5191</v>
      </c>
      <c r="C46" s="5" t="s">
        <v>20</v>
      </c>
      <c r="D46" s="2"/>
      <c r="E46" s="10"/>
      <c r="F46" s="19">
        <v>518046.56000000006</v>
      </c>
      <c r="G46" s="19">
        <v>508286.02999999997</v>
      </c>
      <c r="H46" s="10">
        <f t="shared" si="2"/>
        <v>9760.5300000000861</v>
      </c>
      <c r="I46" s="12">
        <f t="shared" si="0"/>
        <v>1.9202829556421386E-2</v>
      </c>
      <c r="J46" s="12" t="str">
        <f t="shared" si="1"/>
        <v>NO</v>
      </c>
      <c r="K46" s="33"/>
      <c r="L46" s="39"/>
    </row>
    <row r="47" spans="1:12" x14ac:dyDescent="0.3">
      <c r="A47" s="2">
        <v>37</v>
      </c>
      <c r="B47" s="2">
        <v>5196</v>
      </c>
      <c r="C47" s="5" t="s">
        <v>21</v>
      </c>
      <c r="D47" s="2"/>
      <c r="E47" s="10"/>
      <c r="F47" s="19">
        <v>-1247.2200000016019</v>
      </c>
      <c r="G47" s="19">
        <v>1502.5800000000745</v>
      </c>
      <c r="H47" s="10">
        <f t="shared" si="2"/>
        <v>-2749.8000000016764</v>
      </c>
      <c r="I47" s="12">
        <f t="shared" si="0"/>
        <v>-1.830052310027779</v>
      </c>
      <c r="J47" s="12" t="str">
        <f t="shared" si="1"/>
        <v>NO</v>
      </c>
      <c r="K47" s="33"/>
      <c r="L47" s="39"/>
    </row>
    <row r="48" spans="1:12" ht="28.8" x14ac:dyDescent="0.3">
      <c r="A48" s="2">
        <v>38</v>
      </c>
      <c r="B48" s="2">
        <v>5260</v>
      </c>
      <c r="C48" s="5" t="s">
        <v>22</v>
      </c>
      <c r="D48" s="2"/>
      <c r="E48" s="10"/>
      <c r="F48" s="19">
        <v>18696.96</v>
      </c>
      <c r="G48" s="19">
        <v>46755.24</v>
      </c>
      <c r="H48" s="10">
        <f t="shared" si="2"/>
        <v>-28058.28</v>
      </c>
      <c r="I48" s="12">
        <f t="shared" si="0"/>
        <v>-0.60010984865011918</v>
      </c>
      <c r="J48" s="12" t="str">
        <f t="shared" si="1"/>
        <v>YES</v>
      </c>
      <c r="K48" s="33" t="s">
        <v>276</v>
      </c>
      <c r="L48" s="39"/>
    </row>
    <row r="49" spans="1:12" ht="90.75" customHeight="1" x14ac:dyDescent="0.3">
      <c r="A49" s="2">
        <v>39</v>
      </c>
      <c r="B49" s="2">
        <v>5280</v>
      </c>
      <c r="C49" s="5" t="s">
        <v>23</v>
      </c>
      <c r="D49" s="2"/>
      <c r="E49" s="10"/>
      <c r="F49" s="19">
        <v>18519.41</v>
      </c>
      <c r="G49" s="19">
        <v>74196.39</v>
      </c>
      <c r="H49" s="10">
        <f t="shared" si="2"/>
        <v>-55676.979999999996</v>
      </c>
      <c r="I49" s="12">
        <f t="shared" si="0"/>
        <v>-0.75040012054494831</v>
      </c>
      <c r="J49" s="12" t="str">
        <f t="shared" si="1"/>
        <v>YES</v>
      </c>
      <c r="K49" s="34" t="s">
        <v>300</v>
      </c>
      <c r="L49" s="39"/>
    </row>
    <row r="50" spans="1:12" x14ac:dyDescent="0.3">
      <c r="A50" s="2">
        <v>40</v>
      </c>
      <c r="B50" s="2">
        <v>5515</v>
      </c>
      <c r="C50" s="5" t="s">
        <v>196</v>
      </c>
      <c r="D50" s="2"/>
      <c r="E50" s="10"/>
      <c r="F50" s="19">
        <v>0</v>
      </c>
      <c r="G50" s="19">
        <v>0</v>
      </c>
      <c r="H50" s="10">
        <f t="shared" si="2"/>
        <v>0</v>
      </c>
      <c r="I50" s="12" t="str">
        <f t="shared" si="0"/>
        <v>-</v>
      </c>
      <c r="J50" s="12" t="str">
        <f t="shared" si="1"/>
        <v>NO</v>
      </c>
      <c r="K50" s="33"/>
      <c r="L50" s="39"/>
    </row>
    <row r="51" spans="1:12" x14ac:dyDescent="0.3">
      <c r="A51" s="2">
        <v>41</v>
      </c>
      <c r="B51" s="2">
        <v>5525</v>
      </c>
      <c r="C51" s="5" t="s">
        <v>197</v>
      </c>
      <c r="D51" s="2"/>
      <c r="E51" s="10"/>
      <c r="F51" s="19">
        <v>0</v>
      </c>
      <c r="G51" s="19">
        <v>0</v>
      </c>
      <c r="H51" s="10">
        <f t="shared" si="2"/>
        <v>0</v>
      </c>
      <c r="I51" s="12" t="str">
        <f t="shared" si="0"/>
        <v>-</v>
      </c>
      <c r="J51" s="12" t="str">
        <f t="shared" si="1"/>
        <v>NO</v>
      </c>
      <c r="K51" s="33"/>
      <c r="L51" s="39"/>
    </row>
    <row r="52" spans="1:12" ht="28.8" x14ac:dyDescent="0.3">
      <c r="A52" s="2">
        <v>42</v>
      </c>
      <c r="B52" s="2">
        <v>5560</v>
      </c>
      <c r="C52" s="5" t="s">
        <v>24</v>
      </c>
      <c r="D52" s="2"/>
      <c r="E52" s="10"/>
      <c r="F52" s="19">
        <v>49201.89</v>
      </c>
      <c r="G52" s="19">
        <v>26616.75</v>
      </c>
      <c r="H52" s="10">
        <f t="shared" si="2"/>
        <v>22585.14</v>
      </c>
      <c r="I52" s="12">
        <f t="shared" si="0"/>
        <v>0.8485310941418468</v>
      </c>
      <c r="J52" s="12" t="str">
        <f t="shared" si="1"/>
        <v>YES</v>
      </c>
      <c r="K52" s="33" t="s">
        <v>301</v>
      </c>
      <c r="L52" s="39"/>
    </row>
    <row r="53" spans="1:12" x14ac:dyDescent="0.3">
      <c r="A53" s="2">
        <v>43</v>
      </c>
      <c r="B53" s="2">
        <v>5561</v>
      </c>
      <c r="C53" s="5" t="s">
        <v>198</v>
      </c>
      <c r="D53" s="2"/>
      <c r="E53" s="10"/>
      <c r="F53" s="19">
        <v>0</v>
      </c>
      <c r="G53" s="19">
        <v>0</v>
      </c>
      <c r="H53" s="10">
        <f t="shared" si="2"/>
        <v>0</v>
      </c>
      <c r="I53" s="12" t="str">
        <f t="shared" si="0"/>
        <v>-</v>
      </c>
      <c r="J53" s="12" t="str">
        <f t="shared" si="1"/>
        <v>NO</v>
      </c>
      <c r="K53" s="33"/>
      <c r="L53" s="39"/>
    </row>
    <row r="54" spans="1:12" x14ac:dyDescent="0.3">
      <c r="A54" s="2">
        <v>44</v>
      </c>
      <c r="B54" s="2">
        <v>5565</v>
      </c>
      <c r="C54" s="5" t="s">
        <v>25</v>
      </c>
      <c r="D54" s="2"/>
      <c r="E54" s="10"/>
      <c r="F54" s="19">
        <v>86903.17</v>
      </c>
      <c r="G54" s="19">
        <v>102165.8</v>
      </c>
      <c r="H54" s="10">
        <f t="shared" si="2"/>
        <v>-15262.630000000005</v>
      </c>
      <c r="I54" s="12">
        <f t="shared" si="0"/>
        <v>-0.14939079417965703</v>
      </c>
      <c r="J54" s="12" t="str">
        <f t="shared" si="1"/>
        <v>NO</v>
      </c>
      <c r="K54" s="33"/>
      <c r="L54" s="39"/>
    </row>
    <row r="55" spans="1:12" x14ac:dyDescent="0.3">
      <c r="A55" s="2">
        <v>45</v>
      </c>
      <c r="B55" s="2">
        <v>5570</v>
      </c>
      <c r="C55" s="5" t="s">
        <v>26</v>
      </c>
      <c r="D55" s="2"/>
      <c r="E55" s="10"/>
      <c r="F55" s="19">
        <v>3.09</v>
      </c>
      <c r="G55" s="19">
        <v>0</v>
      </c>
      <c r="H55" s="10">
        <f t="shared" si="2"/>
        <v>3.09</v>
      </c>
      <c r="I55" s="12" t="str">
        <f t="shared" si="0"/>
        <v xml:space="preserve"> </v>
      </c>
      <c r="J55" s="12" t="str">
        <f t="shared" si="1"/>
        <v>NO</v>
      </c>
      <c r="K55" s="33"/>
      <c r="L55" s="39"/>
    </row>
    <row r="56" spans="1:12" x14ac:dyDescent="0.3">
      <c r="A56" s="2">
        <v>46</v>
      </c>
      <c r="B56" s="2">
        <v>5588</v>
      </c>
      <c r="C56" s="5" t="s">
        <v>27</v>
      </c>
      <c r="D56" s="2"/>
      <c r="E56" s="10"/>
      <c r="F56" s="19">
        <v>0</v>
      </c>
      <c r="G56" s="19">
        <v>0</v>
      </c>
      <c r="H56" s="10">
        <f t="shared" si="2"/>
        <v>0</v>
      </c>
      <c r="I56" s="12" t="str">
        <f t="shared" si="0"/>
        <v>-</v>
      </c>
      <c r="J56" s="12" t="str">
        <f t="shared" si="1"/>
        <v>NO</v>
      </c>
      <c r="K56" s="33"/>
      <c r="L56" s="39"/>
    </row>
    <row r="57" spans="1:12" x14ac:dyDescent="0.3">
      <c r="A57" s="2">
        <v>47</v>
      </c>
      <c r="B57" s="2">
        <v>5595</v>
      </c>
      <c r="C57" s="5" t="s">
        <v>28</v>
      </c>
      <c r="D57" s="2"/>
      <c r="E57" s="10"/>
      <c r="F57" s="19">
        <v>191606.07</v>
      </c>
      <c r="G57" s="19">
        <v>212969.07</v>
      </c>
      <c r="H57" s="10">
        <f t="shared" si="2"/>
        <v>-21363</v>
      </c>
      <c r="I57" s="12">
        <f t="shared" si="0"/>
        <v>-0.1003103408396346</v>
      </c>
      <c r="J57" s="12" t="str">
        <f t="shared" si="1"/>
        <v>NO</v>
      </c>
      <c r="K57" s="33"/>
      <c r="L57" s="39"/>
    </row>
    <row r="58" spans="1:12" ht="28.8" x14ac:dyDescent="0.3">
      <c r="A58" s="2">
        <v>48</v>
      </c>
      <c r="B58" s="2">
        <v>5600</v>
      </c>
      <c r="C58" s="5" t="s">
        <v>29</v>
      </c>
      <c r="D58" s="2"/>
      <c r="E58" s="10"/>
      <c r="F58" s="19">
        <v>18014.890000000003</v>
      </c>
      <c r="G58" s="19">
        <v>33358.300000000003</v>
      </c>
      <c r="H58" s="10">
        <f t="shared" si="2"/>
        <v>-15343.41</v>
      </c>
      <c r="I58" s="12">
        <f t="shared" si="0"/>
        <v>-0.45995779161408101</v>
      </c>
      <c r="J58" s="12" t="str">
        <f t="shared" si="1"/>
        <v>YES</v>
      </c>
      <c r="K58" s="33" t="s">
        <v>304</v>
      </c>
      <c r="L58" s="39"/>
    </row>
    <row r="59" spans="1:12" x14ac:dyDescent="0.3">
      <c r="A59" s="2">
        <v>49</v>
      </c>
      <c r="B59" s="2">
        <v>5605</v>
      </c>
      <c r="C59" s="5" t="s">
        <v>30</v>
      </c>
      <c r="D59" s="2"/>
      <c r="E59" s="10"/>
      <c r="F59" s="19">
        <v>314.15999999999997</v>
      </c>
      <c r="G59" s="19">
        <v>1954.81</v>
      </c>
      <c r="H59" s="10">
        <f t="shared" si="2"/>
        <v>-1640.65</v>
      </c>
      <c r="I59" s="12">
        <f t="shared" si="0"/>
        <v>-0.83928872882786565</v>
      </c>
      <c r="J59" s="12" t="str">
        <f t="shared" si="1"/>
        <v>NO</v>
      </c>
      <c r="K59" s="33"/>
      <c r="L59" s="39"/>
    </row>
    <row r="60" spans="1:12" ht="43.2" x14ac:dyDescent="0.3">
      <c r="A60" s="2">
        <v>50</v>
      </c>
      <c r="B60" s="2">
        <v>5610</v>
      </c>
      <c r="C60" s="5" t="s">
        <v>31</v>
      </c>
      <c r="D60" s="2"/>
      <c r="E60" s="10"/>
      <c r="F60" s="19">
        <v>314776.94</v>
      </c>
      <c r="G60" s="19">
        <v>251017.21</v>
      </c>
      <c r="H60" s="10">
        <f t="shared" si="2"/>
        <v>63759.73000000001</v>
      </c>
      <c r="I60" s="12">
        <f t="shared" si="0"/>
        <v>0.25400541261692777</v>
      </c>
      <c r="J60" s="12" t="str">
        <f t="shared" si="1"/>
        <v>YES</v>
      </c>
      <c r="K60" s="33" t="s">
        <v>252</v>
      </c>
      <c r="L60" s="39"/>
    </row>
    <row r="61" spans="1:12" x14ac:dyDescent="0.3">
      <c r="A61" s="2">
        <v>51</v>
      </c>
      <c r="B61" s="2">
        <v>5620</v>
      </c>
      <c r="C61" s="5" t="s">
        <v>32</v>
      </c>
      <c r="D61" s="2"/>
      <c r="E61" s="10"/>
      <c r="F61" s="19">
        <v>71024.86</v>
      </c>
      <c r="G61" s="19">
        <v>66557.02</v>
      </c>
      <c r="H61" s="10">
        <f t="shared" si="2"/>
        <v>4467.8399999999965</v>
      </c>
      <c r="I61" s="12">
        <f t="shared" si="0"/>
        <v>6.7128005430531545E-2</v>
      </c>
      <c r="J61" s="12" t="str">
        <f t="shared" si="1"/>
        <v>NO</v>
      </c>
      <c r="K61" s="33"/>
      <c r="L61" s="39"/>
    </row>
    <row r="62" spans="1:12" x14ac:dyDescent="0.3">
      <c r="A62" s="2">
        <v>52</v>
      </c>
      <c r="B62" s="2">
        <v>5630</v>
      </c>
      <c r="C62" s="5" t="s">
        <v>33</v>
      </c>
      <c r="D62" s="2"/>
      <c r="E62" s="10"/>
      <c r="F62" s="19">
        <v>17224.25</v>
      </c>
      <c r="G62" s="19">
        <v>21892.799999999999</v>
      </c>
      <c r="H62" s="10">
        <f t="shared" si="2"/>
        <v>-4668.5499999999993</v>
      </c>
      <c r="I62" s="12">
        <f t="shared" si="0"/>
        <v>-0.2132459073302638</v>
      </c>
      <c r="J62" s="12" t="str">
        <f t="shared" si="1"/>
        <v>NO</v>
      </c>
      <c r="K62" s="33"/>
      <c r="L62" s="39"/>
    </row>
    <row r="63" spans="1:12" ht="28.8" x14ac:dyDescent="0.3">
      <c r="A63" s="2">
        <v>53</v>
      </c>
      <c r="B63" s="2">
        <v>5650</v>
      </c>
      <c r="C63" s="5" t="s">
        <v>34</v>
      </c>
      <c r="D63" s="2"/>
      <c r="E63" s="10"/>
      <c r="F63" s="19">
        <v>2987032.25</v>
      </c>
      <c r="G63" s="19">
        <v>2343553.5099999998</v>
      </c>
      <c r="H63" s="10">
        <f t="shared" si="2"/>
        <v>643478.74000000022</v>
      </c>
      <c r="I63" s="12">
        <f t="shared" si="0"/>
        <v>0.27457394817496628</v>
      </c>
      <c r="J63" s="12" t="str">
        <f t="shared" si="1"/>
        <v>YES</v>
      </c>
      <c r="K63" s="33" t="s">
        <v>257</v>
      </c>
      <c r="L63" s="39"/>
    </row>
    <row r="64" spans="1:12" x14ac:dyDescent="0.3">
      <c r="A64" s="2">
        <v>54</v>
      </c>
      <c r="B64" s="2">
        <v>5675</v>
      </c>
      <c r="C64" s="5" t="s">
        <v>35</v>
      </c>
      <c r="D64" s="2"/>
      <c r="E64" s="10"/>
      <c r="F64" s="19">
        <v>952623.94</v>
      </c>
      <c r="G64" s="19">
        <v>818516</v>
      </c>
      <c r="H64" s="10">
        <f t="shared" si="2"/>
        <v>134107.93999999994</v>
      </c>
      <c r="I64" s="12">
        <f t="shared" si="0"/>
        <v>0.16384278376965136</v>
      </c>
      <c r="J64" s="12" t="str">
        <f t="shared" si="1"/>
        <v>YES</v>
      </c>
      <c r="K64" s="33" t="s">
        <v>253</v>
      </c>
      <c r="L64" s="39"/>
    </row>
    <row r="65" spans="1:12" x14ac:dyDescent="0.3">
      <c r="A65" s="2">
        <v>55</v>
      </c>
      <c r="B65" s="2">
        <v>5700</v>
      </c>
      <c r="C65" s="5" t="s">
        <v>199</v>
      </c>
      <c r="D65" s="2"/>
      <c r="E65" s="10"/>
      <c r="F65" s="19">
        <v>0</v>
      </c>
      <c r="G65" s="19">
        <v>0</v>
      </c>
      <c r="H65" s="10">
        <f t="shared" si="2"/>
        <v>0</v>
      </c>
      <c r="I65" s="12" t="str">
        <f t="shared" si="0"/>
        <v>-</v>
      </c>
      <c r="J65" s="12" t="str">
        <f t="shared" si="1"/>
        <v>NO</v>
      </c>
      <c r="K65" s="33"/>
      <c r="L65" s="39"/>
    </row>
    <row r="66" spans="1:12" ht="28.8" x14ac:dyDescent="0.3">
      <c r="A66" s="2">
        <v>56</v>
      </c>
      <c r="B66" s="2">
        <v>5725</v>
      </c>
      <c r="C66" s="5" t="s">
        <v>36</v>
      </c>
      <c r="D66" s="2"/>
      <c r="E66" s="10"/>
      <c r="F66" s="19">
        <v>182542.05</v>
      </c>
      <c r="G66" s="19">
        <v>35489.94</v>
      </c>
      <c r="H66" s="10">
        <f t="shared" si="2"/>
        <v>147052.10999999999</v>
      </c>
      <c r="I66" s="12">
        <f t="shared" si="0"/>
        <v>4.1434871402994755</v>
      </c>
      <c r="J66" s="12" t="str">
        <f t="shared" si="1"/>
        <v>YES</v>
      </c>
      <c r="K66" s="33" t="s">
        <v>254</v>
      </c>
      <c r="L66" s="39"/>
    </row>
    <row r="67" spans="1:12" ht="28.8" x14ac:dyDescent="0.3">
      <c r="A67" s="2">
        <v>57</v>
      </c>
      <c r="B67" s="2">
        <v>5730</v>
      </c>
      <c r="C67" s="5" t="s">
        <v>37</v>
      </c>
      <c r="D67" s="2"/>
      <c r="E67" s="10"/>
      <c r="F67" s="19">
        <v>253506.72</v>
      </c>
      <c r="G67" s="19">
        <v>166757.28999999998</v>
      </c>
      <c r="H67" s="10">
        <f t="shared" si="2"/>
        <v>86749.430000000022</v>
      </c>
      <c r="I67" s="12">
        <f t="shared" si="0"/>
        <v>0.52021371899243529</v>
      </c>
      <c r="J67" s="12" t="str">
        <f t="shared" si="1"/>
        <v>YES</v>
      </c>
      <c r="K67" s="33" t="s">
        <v>258</v>
      </c>
      <c r="L67" s="39"/>
    </row>
    <row r="68" spans="1:12" x14ac:dyDescent="0.3">
      <c r="A68" s="2">
        <v>58</v>
      </c>
      <c r="B68" s="2">
        <v>5760</v>
      </c>
      <c r="C68" s="5" t="s">
        <v>38</v>
      </c>
      <c r="D68" s="2"/>
      <c r="E68" s="10"/>
      <c r="F68" s="19">
        <v>28468.300000000003</v>
      </c>
      <c r="G68" s="19">
        <v>31740.43</v>
      </c>
      <c r="H68" s="10">
        <f t="shared" si="2"/>
        <v>-3272.1299999999974</v>
      </c>
      <c r="I68" s="12">
        <f t="shared" si="0"/>
        <v>-0.10309028579638012</v>
      </c>
      <c r="J68" s="12" t="str">
        <f t="shared" si="1"/>
        <v>NO</v>
      </c>
      <c r="K68" s="33"/>
      <c r="L68" s="39"/>
    </row>
    <row r="69" spans="1:12" x14ac:dyDescent="0.3">
      <c r="A69" s="2">
        <v>59</v>
      </c>
      <c r="B69" s="2">
        <v>5860</v>
      </c>
      <c r="C69" s="5" t="s">
        <v>39</v>
      </c>
      <c r="D69" s="2"/>
      <c r="E69" s="10"/>
      <c r="F69" s="19">
        <v>2563857.6499999994</v>
      </c>
      <c r="G69" s="19">
        <v>2247167.3499999996</v>
      </c>
      <c r="H69" s="10">
        <f t="shared" si="2"/>
        <v>316690.29999999981</v>
      </c>
      <c r="I69" s="12">
        <f t="shared" si="0"/>
        <v>0.14092866737317089</v>
      </c>
      <c r="J69" s="12" t="str">
        <f t="shared" si="1"/>
        <v>NO</v>
      </c>
      <c r="K69" s="33"/>
      <c r="L69" s="39"/>
    </row>
    <row r="70" spans="1:12" x14ac:dyDescent="0.3">
      <c r="A70" s="2">
        <v>60</v>
      </c>
      <c r="B70" s="2">
        <v>5864</v>
      </c>
      <c r="C70" s="5" t="s">
        <v>40</v>
      </c>
      <c r="D70" s="2"/>
      <c r="E70" s="10"/>
      <c r="F70" s="19">
        <v>0</v>
      </c>
      <c r="G70" s="19">
        <v>0</v>
      </c>
      <c r="H70" s="10">
        <f t="shared" si="2"/>
        <v>0</v>
      </c>
      <c r="I70" s="12" t="str">
        <f t="shared" si="0"/>
        <v>-</v>
      </c>
      <c r="J70" s="12" t="str">
        <f t="shared" si="1"/>
        <v>NO</v>
      </c>
      <c r="K70" s="33"/>
      <c r="L70" s="39"/>
    </row>
    <row r="71" spans="1:12" x14ac:dyDescent="0.3">
      <c r="A71" s="2">
        <v>61</v>
      </c>
      <c r="B71" s="2">
        <v>5867</v>
      </c>
      <c r="C71" s="5" t="s">
        <v>41</v>
      </c>
      <c r="D71" s="2"/>
      <c r="E71" s="10"/>
      <c r="F71" s="19">
        <v>1935.7499999999995</v>
      </c>
      <c r="G71" s="19">
        <v>1945.6799999999994</v>
      </c>
      <c r="H71" s="10">
        <f t="shared" si="2"/>
        <v>-9.9299999999998363</v>
      </c>
      <c r="I71" s="12">
        <f t="shared" si="0"/>
        <v>-5.1036141606018662E-3</v>
      </c>
      <c r="J71" s="12" t="str">
        <f t="shared" si="1"/>
        <v>NO</v>
      </c>
      <c r="K71" s="33"/>
      <c r="L71" s="39"/>
    </row>
    <row r="72" spans="1:12" x14ac:dyDescent="0.3">
      <c r="A72" s="2">
        <v>62</v>
      </c>
      <c r="B72" s="2">
        <v>6121</v>
      </c>
      <c r="C72" s="5" t="s">
        <v>42</v>
      </c>
      <c r="D72" s="2"/>
      <c r="E72" s="10"/>
      <c r="F72" s="19">
        <v>0</v>
      </c>
      <c r="G72" s="19">
        <v>0</v>
      </c>
      <c r="H72" s="10">
        <f t="shared" si="2"/>
        <v>0</v>
      </c>
      <c r="I72" s="12" t="str">
        <f t="shared" si="0"/>
        <v>-</v>
      </c>
      <c r="J72" s="12" t="str">
        <f t="shared" si="1"/>
        <v>NO</v>
      </c>
      <c r="K72" s="33"/>
      <c r="L72" s="39"/>
    </row>
    <row r="73" spans="1:12" x14ac:dyDescent="0.3">
      <c r="A73" s="2">
        <v>63</v>
      </c>
      <c r="B73" s="2">
        <v>6122</v>
      </c>
      <c r="C73" s="5" t="s">
        <v>43</v>
      </c>
      <c r="D73" s="2"/>
      <c r="E73" s="10"/>
      <c r="F73" s="19">
        <v>0</v>
      </c>
      <c r="G73" s="19">
        <v>0</v>
      </c>
      <c r="H73" s="10">
        <f t="shared" si="2"/>
        <v>0</v>
      </c>
      <c r="I73" s="12" t="str">
        <f t="shared" si="0"/>
        <v>-</v>
      </c>
      <c r="J73" s="12" t="str">
        <f t="shared" si="1"/>
        <v>NO</v>
      </c>
      <c r="K73" s="33"/>
      <c r="L73" s="39"/>
    </row>
    <row r="74" spans="1:12" x14ac:dyDescent="0.3">
      <c r="A74" s="2">
        <v>64</v>
      </c>
      <c r="B74" s="2">
        <v>6123</v>
      </c>
      <c r="C74" s="5" t="s">
        <v>44</v>
      </c>
      <c r="D74" s="2"/>
      <c r="E74" s="10"/>
      <c r="F74" s="19">
        <v>1035</v>
      </c>
      <c r="G74" s="19">
        <v>1320</v>
      </c>
      <c r="H74" s="10">
        <f t="shared" si="2"/>
        <v>-285</v>
      </c>
      <c r="I74" s="12">
        <f t="shared" si="0"/>
        <v>-0.21590909090909091</v>
      </c>
      <c r="J74" s="12" t="str">
        <f t="shared" si="1"/>
        <v>NO</v>
      </c>
      <c r="K74" s="33"/>
      <c r="L74" s="39"/>
    </row>
    <row r="75" spans="1:12" x14ac:dyDescent="0.3">
      <c r="A75" s="2">
        <v>65</v>
      </c>
      <c r="B75" s="2">
        <v>6124</v>
      </c>
      <c r="C75" s="5" t="s">
        <v>45</v>
      </c>
      <c r="D75" s="2"/>
      <c r="E75" s="10"/>
      <c r="F75" s="19">
        <v>147163.57</v>
      </c>
      <c r="G75" s="19">
        <v>144734.72</v>
      </c>
      <c r="H75" s="10">
        <f t="shared" si="2"/>
        <v>2428.8500000000058</v>
      </c>
      <c r="I75" s="12">
        <f t="shared" si="0"/>
        <v>1.6781391500256509E-2</v>
      </c>
      <c r="J75" s="12" t="str">
        <f t="shared" si="1"/>
        <v>NO</v>
      </c>
      <c r="K75" s="33"/>
      <c r="L75" s="39"/>
    </row>
    <row r="76" spans="1:12" x14ac:dyDescent="0.3">
      <c r="A76" s="2">
        <v>66</v>
      </c>
      <c r="B76" s="2">
        <v>6125</v>
      </c>
      <c r="C76" s="5" t="s">
        <v>46</v>
      </c>
      <c r="D76" s="2"/>
      <c r="E76" s="10"/>
      <c r="F76" s="19">
        <v>12473.000000000002</v>
      </c>
      <c r="G76" s="19">
        <v>9054</v>
      </c>
      <c r="H76" s="10">
        <f t="shared" si="2"/>
        <v>3419.0000000000018</v>
      </c>
      <c r="I76" s="12">
        <f t="shared" ref="I76:I139" si="3">IF(F76&lt;&gt;0,IFERROR(H76/G76," "),"-")</f>
        <v>0.37762314998895535</v>
      </c>
      <c r="J76" s="12" t="str">
        <f t="shared" ref="J76:J139" si="4">IFERROR(IF(AND(ABS(H76)&gt;5000,ABS(I76)&gt;0.15),"YES","NO"),"NO")</f>
        <v>NO</v>
      </c>
      <c r="K76" s="33"/>
      <c r="L76" s="39"/>
    </row>
    <row r="77" spans="1:12" ht="43.2" x14ac:dyDescent="0.3">
      <c r="A77" s="2">
        <v>67</v>
      </c>
      <c r="B77" s="2">
        <v>6126</v>
      </c>
      <c r="C77" s="5" t="s">
        <v>47</v>
      </c>
      <c r="D77" s="2"/>
      <c r="E77" s="10"/>
      <c r="F77" s="19">
        <v>177708.57</v>
      </c>
      <c r="G77" s="19">
        <v>139225.07</v>
      </c>
      <c r="H77" s="10">
        <f t="shared" si="2"/>
        <v>38483.5</v>
      </c>
      <c r="I77" s="12">
        <f t="shared" si="3"/>
        <v>0.27641214330149017</v>
      </c>
      <c r="J77" s="12" t="str">
        <f t="shared" si="4"/>
        <v>YES</v>
      </c>
      <c r="K77" s="33" t="s">
        <v>259</v>
      </c>
      <c r="L77" s="39"/>
    </row>
    <row r="78" spans="1:12" x14ac:dyDescent="0.3">
      <c r="A78" s="2">
        <v>68</v>
      </c>
      <c r="B78" s="2">
        <v>6132</v>
      </c>
      <c r="C78" s="5" t="s">
        <v>48</v>
      </c>
      <c r="D78" s="2"/>
      <c r="E78" s="10"/>
      <c r="F78" s="19">
        <v>27523.59</v>
      </c>
      <c r="G78" s="19">
        <v>27060.559999999998</v>
      </c>
      <c r="H78" s="10">
        <f t="shared" ref="H78:H141" si="5">SUM(F78-G78)</f>
        <v>463.03000000000247</v>
      </c>
      <c r="I78" s="12">
        <f t="shared" si="3"/>
        <v>1.711088018873233E-2</v>
      </c>
      <c r="J78" s="12" t="str">
        <f t="shared" si="4"/>
        <v>NO</v>
      </c>
      <c r="K78" s="33"/>
      <c r="L78" s="39"/>
    </row>
    <row r="79" spans="1:12" x14ac:dyDescent="0.3">
      <c r="A79" s="2">
        <v>69</v>
      </c>
      <c r="B79" s="2">
        <v>6135</v>
      </c>
      <c r="C79" s="5" t="s">
        <v>200</v>
      </c>
      <c r="D79" s="2"/>
      <c r="E79" s="10"/>
      <c r="F79" s="19">
        <v>0</v>
      </c>
      <c r="G79" s="19">
        <v>3117.5499999999997</v>
      </c>
      <c r="H79" s="10">
        <f t="shared" si="5"/>
        <v>-3117.5499999999997</v>
      </c>
      <c r="I79" s="12" t="str">
        <f t="shared" si="3"/>
        <v>-</v>
      </c>
      <c r="J79" s="12" t="str">
        <f t="shared" si="4"/>
        <v>NO</v>
      </c>
      <c r="K79" s="33"/>
      <c r="L79" s="39"/>
    </row>
    <row r="80" spans="1:12" x14ac:dyDescent="0.3">
      <c r="A80" s="2">
        <v>70</v>
      </c>
      <c r="B80" s="2">
        <v>6140</v>
      </c>
      <c r="C80" s="5" t="s">
        <v>201</v>
      </c>
      <c r="D80" s="2"/>
      <c r="E80" s="10"/>
      <c r="F80" s="19">
        <v>0</v>
      </c>
      <c r="G80" s="19">
        <v>0</v>
      </c>
      <c r="H80" s="10">
        <f t="shared" si="5"/>
        <v>0</v>
      </c>
      <c r="I80" s="12" t="str">
        <f t="shared" si="3"/>
        <v>-</v>
      </c>
      <c r="J80" s="12" t="str">
        <f t="shared" si="4"/>
        <v>NO</v>
      </c>
      <c r="K80" s="33"/>
      <c r="L80" s="39"/>
    </row>
    <row r="81" spans="1:12" x14ac:dyDescent="0.3">
      <c r="A81" s="2">
        <v>71</v>
      </c>
      <c r="B81" s="2">
        <v>6160</v>
      </c>
      <c r="C81" s="5" t="s">
        <v>49</v>
      </c>
      <c r="D81" s="2"/>
      <c r="E81" s="10"/>
      <c r="F81" s="19">
        <v>6452283.4800000004</v>
      </c>
      <c r="G81" s="19">
        <v>6882008.7400000002</v>
      </c>
      <c r="H81" s="10">
        <f t="shared" si="5"/>
        <v>-429725.25999999978</v>
      </c>
      <c r="I81" s="12">
        <f t="shared" si="3"/>
        <v>-6.2441835841086098E-2</v>
      </c>
      <c r="J81" s="12" t="str">
        <f t="shared" si="4"/>
        <v>NO</v>
      </c>
      <c r="K81" s="33"/>
      <c r="L81" s="39"/>
    </row>
    <row r="82" spans="1:12" x14ac:dyDescent="0.3">
      <c r="A82" s="2">
        <v>72</v>
      </c>
      <c r="B82" s="2">
        <v>6162</v>
      </c>
      <c r="C82" s="5" t="s">
        <v>50</v>
      </c>
      <c r="D82" s="2"/>
      <c r="E82" s="10"/>
      <c r="F82" s="19">
        <v>11020.339999999998</v>
      </c>
      <c r="G82" s="19">
        <v>10471.869999999999</v>
      </c>
      <c r="H82" s="10">
        <f t="shared" si="5"/>
        <v>548.46999999999935</v>
      </c>
      <c r="I82" s="12">
        <f t="shared" si="3"/>
        <v>5.2375554700354321E-2</v>
      </c>
      <c r="J82" s="12" t="str">
        <f t="shared" si="4"/>
        <v>NO</v>
      </c>
      <c r="K82" s="33"/>
      <c r="L82" s="39"/>
    </row>
    <row r="83" spans="1:12" x14ac:dyDescent="0.3">
      <c r="A83" s="2">
        <v>73</v>
      </c>
      <c r="B83" s="2">
        <v>6165</v>
      </c>
      <c r="C83" s="5" t="s">
        <v>51</v>
      </c>
      <c r="D83" s="2"/>
      <c r="E83" s="10"/>
      <c r="F83" s="19">
        <v>0</v>
      </c>
      <c r="G83" s="19">
        <v>0</v>
      </c>
      <c r="H83" s="10">
        <f t="shared" si="5"/>
        <v>0</v>
      </c>
      <c r="I83" s="12" t="str">
        <f t="shared" si="3"/>
        <v>-</v>
      </c>
      <c r="J83" s="12" t="str">
        <f t="shared" si="4"/>
        <v>NO</v>
      </c>
      <c r="K83" s="33"/>
      <c r="L83" s="39"/>
    </row>
    <row r="84" spans="1:12" x14ac:dyDescent="0.3">
      <c r="A84" s="2">
        <v>74</v>
      </c>
      <c r="B84" s="2">
        <v>6174</v>
      </c>
      <c r="C84" s="5" t="s">
        <v>52</v>
      </c>
      <c r="D84" s="2"/>
      <c r="E84" s="10"/>
      <c r="F84" s="19">
        <v>163116.27000000002</v>
      </c>
      <c r="G84" s="19">
        <v>151624.11000000002</v>
      </c>
      <c r="H84" s="10">
        <f t="shared" si="5"/>
        <v>11492.160000000003</v>
      </c>
      <c r="I84" s="12">
        <f t="shared" si="3"/>
        <v>7.5793750743203062E-2</v>
      </c>
      <c r="J84" s="12" t="str">
        <f t="shared" si="4"/>
        <v>NO</v>
      </c>
      <c r="K84" s="33"/>
      <c r="L84" s="39"/>
    </row>
    <row r="85" spans="1:12" ht="28.8" x14ac:dyDescent="0.3">
      <c r="A85" s="2">
        <v>75</v>
      </c>
      <c r="B85" s="2">
        <v>6175</v>
      </c>
      <c r="C85" s="5" t="s">
        <v>53</v>
      </c>
      <c r="D85" s="2"/>
      <c r="E85" s="10"/>
      <c r="F85" s="19">
        <v>135952.79999999999</v>
      </c>
      <c r="G85" s="19">
        <v>91736.89</v>
      </c>
      <c r="H85" s="10">
        <f t="shared" si="5"/>
        <v>44215.909999999989</v>
      </c>
      <c r="I85" s="12">
        <f t="shared" si="3"/>
        <v>0.48198614537728485</v>
      </c>
      <c r="J85" s="12" t="str">
        <f t="shared" si="4"/>
        <v>YES</v>
      </c>
      <c r="K85" s="33" t="s">
        <v>307</v>
      </c>
      <c r="L85" s="39"/>
    </row>
    <row r="86" spans="1:12" x14ac:dyDescent="0.3">
      <c r="A86" s="2">
        <v>76</v>
      </c>
      <c r="B86" s="2">
        <v>6179</v>
      </c>
      <c r="C86" s="5" t="s">
        <v>54</v>
      </c>
      <c r="D86" s="2"/>
      <c r="E86" s="10"/>
      <c r="F86" s="19">
        <v>0</v>
      </c>
      <c r="G86" s="19">
        <v>0</v>
      </c>
      <c r="H86" s="10">
        <f t="shared" si="5"/>
        <v>0</v>
      </c>
      <c r="I86" s="12" t="str">
        <f t="shared" si="3"/>
        <v>-</v>
      </c>
      <c r="J86" s="12" t="str">
        <f t="shared" si="4"/>
        <v>NO</v>
      </c>
      <c r="K86" s="33"/>
      <c r="L86" s="39"/>
    </row>
    <row r="87" spans="1:12" x14ac:dyDescent="0.3">
      <c r="A87" s="2">
        <v>77</v>
      </c>
      <c r="B87" s="2">
        <v>6180</v>
      </c>
      <c r="C87" s="5" t="s">
        <v>55</v>
      </c>
      <c r="D87" s="2"/>
      <c r="E87" s="10"/>
      <c r="F87" s="19">
        <v>309124.73</v>
      </c>
      <c r="G87" s="19">
        <v>337539.44000000006</v>
      </c>
      <c r="H87" s="10">
        <f t="shared" si="5"/>
        <v>-28414.710000000079</v>
      </c>
      <c r="I87" s="12">
        <f t="shared" si="3"/>
        <v>-8.418189589933571E-2</v>
      </c>
      <c r="J87" s="12" t="str">
        <f t="shared" si="4"/>
        <v>NO</v>
      </c>
      <c r="K87" s="33"/>
      <c r="L87" s="39"/>
    </row>
    <row r="88" spans="1:12" x14ac:dyDescent="0.3">
      <c r="A88" s="2">
        <v>78</v>
      </c>
      <c r="B88" s="2">
        <v>6190</v>
      </c>
      <c r="C88" s="5" t="s">
        <v>56</v>
      </c>
      <c r="D88" s="2"/>
      <c r="E88" s="10"/>
      <c r="F88" s="19">
        <v>578.25</v>
      </c>
      <c r="G88" s="19">
        <v>795.07999999999993</v>
      </c>
      <c r="H88" s="10">
        <f t="shared" si="5"/>
        <v>-216.82999999999993</v>
      </c>
      <c r="I88" s="12">
        <f t="shared" si="3"/>
        <v>-0.27271469537656584</v>
      </c>
      <c r="J88" s="12" t="str">
        <f t="shared" si="4"/>
        <v>NO</v>
      </c>
      <c r="K88" s="33"/>
      <c r="L88" s="39"/>
    </row>
    <row r="89" spans="1:12" ht="43.2" x14ac:dyDescent="0.3">
      <c r="A89" s="2">
        <v>79</v>
      </c>
      <c r="B89" s="2">
        <v>6202</v>
      </c>
      <c r="C89" s="5" t="s">
        <v>57</v>
      </c>
      <c r="D89" s="2"/>
      <c r="E89" s="10"/>
      <c r="F89" s="19">
        <v>20740.620000000003</v>
      </c>
      <c r="G89" s="19">
        <v>10625.95</v>
      </c>
      <c r="H89" s="10">
        <f t="shared" si="5"/>
        <v>10114.670000000002</v>
      </c>
      <c r="I89" s="12">
        <f t="shared" si="3"/>
        <v>0.95188383156329559</v>
      </c>
      <c r="J89" s="12" t="str">
        <f t="shared" si="4"/>
        <v>YES</v>
      </c>
      <c r="K89" s="33" t="s">
        <v>274</v>
      </c>
      <c r="L89" s="39"/>
    </row>
    <row r="90" spans="1:12" x14ac:dyDescent="0.3">
      <c r="A90" s="2">
        <v>80</v>
      </c>
      <c r="B90" s="2">
        <v>6203</v>
      </c>
      <c r="C90" s="5" t="s">
        <v>58</v>
      </c>
      <c r="D90" s="2"/>
      <c r="E90" s="10"/>
      <c r="F90" s="19">
        <v>257025.39</v>
      </c>
      <c r="G90" s="19">
        <v>284408.95</v>
      </c>
      <c r="H90" s="10">
        <f t="shared" si="5"/>
        <v>-27383.559999999998</v>
      </c>
      <c r="I90" s="12">
        <f t="shared" si="3"/>
        <v>-9.6282342732181933E-2</v>
      </c>
      <c r="J90" s="12" t="str">
        <f t="shared" si="4"/>
        <v>NO</v>
      </c>
      <c r="K90" s="33"/>
      <c r="L90" s="39"/>
    </row>
    <row r="91" spans="1:12" ht="28.8" x14ac:dyDescent="0.3">
      <c r="A91" s="2">
        <v>81</v>
      </c>
      <c r="B91" s="2">
        <v>6207</v>
      </c>
      <c r="C91" s="5" t="s">
        <v>59</v>
      </c>
      <c r="D91" s="2"/>
      <c r="E91" s="10"/>
      <c r="F91" s="19">
        <v>4204165</v>
      </c>
      <c r="G91" s="19">
        <v>2970001</v>
      </c>
      <c r="H91" s="10">
        <f t="shared" si="5"/>
        <v>1234164</v>
      </c>
      <c r="I91" s="12">
        <f t="shared" si="3"/>
        <v>0.4155432944298672</v>
      </c>
      <c r="J91" s="12" t="str">
        <f t="shared" si="4"/>
        <v>YES</v>
      </c>
      <c r="K91" s="33" t="s">
        <v>255</v>
      </c>
      <c r="L91" s="39"/>
    </row>
    <row r="92" spans="1:12" x14ac:dyDescent="0.3">
      <c r="A92" s="2">
        <v>82</v>
      </c>
      <c r="B92" s="2">
        <v>6225</v>
      </c>
      <c r="C92" s="5" t="s">
        <v>202</v>
      </c>
      <c r="D92" s="2"/>
      <c r="E92" s="10"/>
      <c r="F92" s="19">
        <v>0</v>
      </c>
      <c r="G92" s="19">
        <v>83.76</v>
      </c>
      <c r="H92" s="10">
        <f t="shared" si="5"/>
        <v>-83.76</v>
      </c>
      <c r="I92" s="12" t="str">
        <f t="shared" si="3"/>
        <v>-</v>
      </c>
      <c r="J92" s="12" t="str">
        <f t="shared" si="4"/>
        <v>NO</v>
      </c>
      <c r="K92" s="33"/>
      <c r="L92" s="39"/>
    </row>
    <row r="93" spans="1:12" ht="28.8" x14ac:dyDescent="0.3">
      <c r="A93" s="2">
        <v>83</v>
      </c>
      <c r="B93" s="2">
        <v>6226</v>
      </c>
      <c r="C93" s="5" t="s">
        <v>60</v>
      </c>
      <c r="D93" s="2"/>
      <c r="E93" s="10"/>
      <c r="F93" s="19">
        <v>2628.48</v>
      </c>
      <c r="G93" s="19">
        <v>11949</v>
      </c>
      <c r="H93" s="10">
        <f t="shared" si="5"/>
        <v>-9320.52</v>
      </c>
      <c r="I93" s="12">
        <f t="shared" si="3"/>
        <v>-0.7800251067034899</v>
      </c>
      <c r="J93" s="12" t="str">
        <f t="shared" si="4"/>
        <v>YES</v>
      </c>
      <c r="K93" s="33" t="s">
        <v>256</v>
      </c>
      <c r="L93" s="39"/>
    </row>
    <row r="94" spans="1:12" x14ac:dyDescent="0.3">
      <c r="A94" s="2">
        <v>84</v>
      </c>
      <c r="B94" s="2">
        <v>6227</v>
      </c>
      <c r="C94" s="5" t="s">
        <v>203</v>
      </c>
      <c r="D94" s="2"/>
      <c r="E94" s="10"/>
      <c r="F94" s="19">
        <v>0</v>
      </c>
      <c r="G94" s="19">
        <v>4717.5200000000004</v>
      </c>
      <c r="H94" s="10">
        <f t="shared" si="5"/>
        <v>-4717.5200000000004</v>
      </c>
      <c r="I94" s="12" t="str">
        <f t="shared" si="3"/>
        <v>-</v>
      </c>
      <c r="J94" s="12" t="str">
        <f t="shared" si="4"/>
        <v>NO</v>
      </c>
      <c r="K94" s="33"/>
      <c r="L94" s="39"/>
    </row>
    <row r="95" spans="1:12" ht="28.8" x14ac:dyDescent="0.3">
      <c r="A95" s="2">
        <v>85</v>
      </c>
      <c r="B95" s="2">
        <v>6228</v>
      </c>
      <c r="C95" s="5" t="s">
        <v>61</v>
      </c>
      <c r="D95" s="2"/>
      <c r="E95" s="10"/>
      <c r="F95" s="19">
        <v>8850.23</v>
      </c>
      <c r="G95" s="19">
        <v>2812.67</v>
      </c>
      <c r="H95" s="10">
        <f t="shared" si="5"/>
        <v>6037.5599999999995</v>
      </c>
      <c r="I95" s="12">
        <f t="shared" si="3"/>
        <v>2.146558252478961</v>
      </c>
      <c r="J95" s="12" t="str">
        <f t="shared" si="4"/>
        <v>YES</v>
      </c>
      <c r="K95" s="33" t="s">
        <v>308</v>
      </c>
      <c r="L95" s="39"/>
    </row>
    <row r="96" spans="1:12" x14ac:dyDescent="0.3">
      <c r="A96" s="2">
        <v>86</v>
      </c>
      <c r="B96" s="2">
        <v>6234</v>
      </c>
      <c r="C96" s="5" t="s">
        <v>62</v>
      </c>
      <c r="D96" s="2"/>
      <c r="E96" s="10"/>
      <c r="F96" s="19">
        <v>5887</v>
      </c>
      <c r="G96" s="19">
        <v>5311</v>
      </c>
      <c r="H96" s="10">
        <f t="shared" si="5"/>
        <v>576</v>
      </c>
      <c r="I96" s="12">
        <f t="shared" si="3"/>
        <v>0.10845415176049708</v>
      </c>
      <c r="J96" s="12" t="str">
        <f t="shared" si="4"/>
        <v>NO</v>
      </c>
      <c r="K96" s="33"/>
      <c r="L96" s="39"/>
    </row>
    <row r="97" spans="1:12" x14ac:dyDescent="0.3">
      <c r="A97" s="2">
        <v>87</v>
      </c>
      <c r="B97" s="2">
        <v>6236</v>
      </c>
      <c r="C97" s="5" t="s">
        <v>63</v>
      </c>
      <c r="D97" s="2"/>
      <c r="E97" s="10"/>
      <c r="F97" s="19">
        <v>15297.77</v>
      </c>
      <c r="G97" s="19">
        <v>17486.84</v>
      </c>
      <c r="H97" s="10">
        <f t="shared" si="5"/>
        <v>-2189.0699999999997</v>
      </c>
      <c r="I97" s="12">
        <f t="shared" si="3"/>
        <v>-0.12518385254282646</v>
      </c>
      <c r="J97" s="12" t="str">
        <f t="shared" si="4"/>
        <v>NO</v>
      </c>
      <c r="K97" s="33"/>
      <c r="L97" s="39"/>
    </row>
    <row r="98" spans="1:12" x14ac:dyDescent="0.3">
      <c r="A98" s="2">
        <v>88</v>
      </c>
      <c r="B98" s="2">
        <v>6238</v>
      </c>
      <c r="C98" s="5" t="s">
        <v>64</v>
      </c>
      <c r="D98" s="2"/>
      <c r="E98" s="10"/>
      <c r="F98" s="19">
        <v>0</v>
      </c>
      <c r="G98" s="19">
        <v>0</v>
      </c>
      <c r="H98" s="10">
        <f t="shared" si="5"/>
        <v>0</v>
      </c>
      <c r="I98" s="12" t="str">
        <f t="shared" si="3"/>
        <v>-</v>
      </c>
      <c r="J98" s="12" t="str">
        <f t="shared" si="4"/>
        <v>NO</v>
      </c>
      <c r="K98" s="33"/>
      <c r="L98" s="39"/>
    </row>
    <row r="99" spans="1:12" x14ac:dyDescent="0.3">
      <c r="A99" s="2">
        <v>89</v>
      </c>
      <c r="B99" s="2">
        <v>6240</v>
      </c>
      <c r="C99" s="5" t="s">
        <v>65</v>
      </c>
      <c r="D99" s="2"/>
      <c r="E99" s="10"/>
      <c r="F99" s="19">
        <v>1995862</v>
      </c>
      <c r="G99" s="19">
        <v>2053685</v>
      </c>
      <c r="H99" s="10">
        <f t="shared" si="5"/>
        <v>-57823</v>
      </c>
      <c r="I99" s="12">
        <f t="shared" si="3"/>
        <v>-2.8155729822246352E-2</v>
      </c>
      <c r="J99" s="12" t="str">
        <f t="shared" si="4"/>
        <v>NO</v>
      </c>
      <c r="K99" s="33"/>
      <c r="L99" s="39"/>
    </row>
    <row r="100" spans="1:12" x14ac:dyDescent="0.3">
      <c r="A100" s="2">
        <v>90</v>
      </c>
      <c r="B100" s="2">
        <v>6241</v>
      </c>
      <c r="C100" s="5" t="s">
        <v>66</v>
      </c>
      <c r="D100" s="2"/>
      <c r="E100" s="10"/>
      <c r="F100" s="19">
        <v>7613673.5999999987</v>
      </c>
      <c r="G100" s="19">
        <v>7202594.21</v>
      </c>
      <c r="H100" s="10">
        <f t="shared" si="5"/>
        <v>411079.38999999873</v>
      </c>
      <c r="I100" s="12">
        <f t="shared" si="3"/>
        <v>5.707379563730812E-2</v>
      </c>
      <c r="J100" s="12" t="str">
        <f t="shared" si="4"/>
        <v>NO</v>
      </c>
      <c r="K100" s="33"/>
      <c r="L100" s="39"/>
    </row>
    <row r="101" spans="1:12" x14ac:dyDescent="0.3">
      <c r="A101" s="2">
        <v>91</v>
      </c>
      <c r="B101" s="2">
        <v>6242</v>
      </c>
      <c r="C101" s="5" t="s">
        <v>67</v>
      </c>
      <c r="D101" s="2"/>
      <c r="E101" s="10"/>
      <c r="F101" s="19">
        <v>5079783</v>
      </c>
      <c r="G101" s="19">
        <v>5107753</v>
      </c>
      <c r="H101" s="10">
        <f t="shared" si="5"/>
        <v>-27970</v>
      </c>
      <c r="I101" s="12">
        <f t="shared" si="3"/>
        <v>-5.4759891482614766E-3</v>
      </c>
      <c r="J101" s="12" t="str">
        <f t="shared" si="4"/>
        <v>NO</v>
      </c>
      <c r="K101" s="33"/>
      <c r="L101" s="39"/>
    </row>
    <row r="102" spans="1:12" x14ac:dyDescent="0.3">
      <c r="A102" s="2">
        <v>92</v>
      </c>
      <c r="B102" s="2">
        <v>6243</v>
      </c>
      <c r="C102" s="5" t="s">
        <v>68</v>
      </c>
      <c r="D102" s="2"/>
      <c r="E102" s="10"/>
      <c r="F102" s="19">
        <v>627283</v>
      </c>
      <c r="G102" s="19">
        <v>606618</v>
      </c>
      <c r="H102" s="10">
        <f t="shared" si="5"/>
        <v>20665</v>
      </c>
      <c r="I102" s="12">
        <f t="shared" si="3"/>
        <v>3.4065919573768005E-2</v>
      </c>
      <c r="J102" s="12" t="str">
        <f t="shared" si="4"/>
        <v>NO</v>
      </c>
      <c r="K102" s="33"/>
      <c r="L102" s="39"/>
    </row>
    <row r="103" spans="1:12" x14ac:dyDescent="0.3">
      <c r="A103" s="2">
        <v>93</v>
      </c>
      <c r="B103" s="2">
        <v>6244</v>
      </c>
      <c r="C103" s="5" t="s">
        <v>204</v>
      </c>
      <c r="D103" s="2"/>
      <c r="E103" s="10"/>
      <c r="F103" s="19">
        <v>0</v>
      </c>
      <c r="G103" s="19">
        <v>0</v>
      </c>
      <c r="H103" s="10">
        <f t="shared" si="5"/>
        <v>0</v>
      </c>
      <c r="I103" s="12" t="str">
        <f t="shared" si="3"/>
        <v>-</v>
      </c>
      <c r="J103" s="12" t="str">
        <f t="shared" si="4"/>
        <v>NO</v>
      </c>
      <c r="K103" s="33"/>
      <c r="L103" s="39"/>
    </row>
    <row r="104" spans="1:12" ht="43.2" x14ac:dyDescent="0.3">
      <c r="A104" s="2">
        <v>94</v>
      </c>
      <c r="B104" s="2">
        <v>6245</v>
      </c>
      <c r="C104" s="5" t="s">
        <v>69</v>
      </c>
      <c r="D104" s="2"/>
      <c r="E104" s="10"/>
      <c r="F104" s="19">
        <v>51080.97</v>
      </c>
      <c r="G104" s="19">
        <v>32689.09</v>
      </c>
      <c r="H104" s="10">
        <f t="shared" si="5"/>
        <v>18391.88</v>
      </c>
      <c r="I104" s="12">
        <f t="shared" si="3"/>
        <v>0.56263052902359778</v>
      </c>
      <c r="J104" s="12" t="str">
        <f t="shared" si="4"/>
        <v>YES</v>
      </c>
      <c r="K104" s="33" t="s">
        <v>260</v>
      </c>
      <c r="L104" s="39"/>
    </row>
    <row r="105" spans="1:12" x14ac:dyDescent="0.3">
      <c r="A105" s="2">
        <v>95</v>
      </c>
      <c r="B105" s="2">
        <v>6247</v>
      </c>
      <c r="C105" s="5" t="s">
        <v>70</v>
      </c>
      <c r="D105" s="2"/>
      <c r="E105" s="10"/>
      <c r="F105" s="19">
        <v>1648.62</v>
      </c>
      <c r="G105" s="19">
        <v>4988.17</v>
      </c>
      <c r="H105" s="10">
        <f t="shared" si="5"/>
        <v>-3339.55</v>
      </c>
      <c r="I105" s="12">
        <f t="shared" si="3"/>
        <v>-0.66949402285808224</v>
      </c>
      <c r="J105" s="12" t="str">
        <f t="shared" si="4"/>
        <v>NO</v>
      </c>
      <c r="K105" s="33"/>
      <c r="L105" s="39"/>
    </row>
    <row r="106" spans="1:12" ht="28.8" x14ac:dyDescent="0.3">
      <c r="A106" s="2">
        <v>96</v>
      </c>
      <c r="B106" s="2">
        <v>6248</v>
      </c>
      <c r="C106" s="5" t="s">
        <v>71</v>
      </c>
      <c r="D106" s="2"/>
      <c r="E106" s="10"/>
      <c r="F106" s="19">
        <v>33245.71</v>
      </c>
      <c r="G106" s="19">
        <v>27401.610000000004</v>
      </c>
      <c r="H106" s="10">
        <f t="shared" si="5"/>
        <v>5844.0999999999949</v>
      </c>
      <c r="I106" s="12">
        <f t="shared" si="3"/>
        <v>0.21327578926931645</v>
      </c>
      <c r="J106" s="12" t="str">
        <f t="shared" si="4"/>
        <v>YES</v>
      </c>
      <c r="K106" s="33" t="s">
        <v>261</v>
      </c>
      <c r="L106" s="39"/>
    </row>
    <row r="107" spans="1:12" ht="72" x14ac:dyDescent="0.3">
      <c r="A107" s="2">
        <v>97</v>
      </c>
      <c r="B107" s="2">
        <v>6249</v>
      </c>
      <c r="C107" s="5" t="s">
        <v>72</v>
      </c>
      <c r="D107" s="2"/>
      <c r="E107" s="10"/>
      <c r="F107" s="19">
        <v>146609</v>
      </c>
      <c r="G107" s="19">
        <v>126802</v>
      </c>
      <c r="H107" s="10">
        <f t="shared" si="5"/>
        <v>19807</v>
      </c>
      <c r="I107" s="12">
        <f t="shared" si="3"/>
        <v>0.15620416081765273</v>
      </c>
      <c r="J107" s="12" t="str">
        <f t="shared" si="4"/>
        <v>YES</v>
      </c>
      <c r="K107" s="33" t="s">
        <v>278</v>
      </c>
      <c r="L107" s="39"/>
    </row>
    <row r="108" spans="1:12" x14ac:dyDescent="0.3">
      <c r="A108" s="2">
        <v>98</v>
      </c>
      <c r="B108" s="2">
        <v>6250</v>
      </c>
      <c r="C108" s="5" t="s">
        <v>73</v>
      </c>
      <c r="D108" s="2"/>
      <c r="E108" s="10"/>
      <c r="F108" s="19">
        <v>2244529.04</v>
      </c>
      <c r="G108" s="19">
        <v>2188031.7899999996</v>
      </c>
      <c r="H108" s="10">
        <f t="shared" si="5"/>
        <v>56497.250000000466</v>
      </c>
      <c r="I108" s="12">
        <f t="shared" si="3"/>
        <v>2.5821037088314187E-2</v>
      </c>
      <c r="J108" s="12" t="str">
        <f t="shared" si="4"/>
        <v>NO</v>
      </c>
      <c r="K108" s="33"/>
      <c r="L108" s="39"/>
    </row>
    <row r="109" spans="1:12" x14ac:dyDescent="0.3">
      <c r="A109" s="2">
        <v>99</v>
      </c>
      <c r="B109" s="2">
        <v>6252</v>
      </c>
      <c r="C109" s="5" t="s">
        <v>210</v>
      </c>
      <c r="D109" s="2"/>
      <c r="E109" s="10"/>
      <c r="F109" s="19">
        <v>0</v>
      </c>
      <c r="G109" s="19">
        <v>0</v>
      </c>
      <c r="H109" s="10">
        <f t="shared" si="5"/>
        <v>0</v>
      </c>
      <c r="I109" s="12" t="str">
        <f t="shared" si="3"/>
        <v>-</v>
      </c>
      <c r="J109" s="12" t="str">
        <f t="shared" si="4"/>
        <v>NO</v>
      </c>
      <c r="K109" s="33"/>
      <c r="L109" s="39"/>
    </row>
    <row r="110" spans="1:12" ht="28.8" x14ac:dyDescent="0.3">
      <c r="A110" s="2">
        <v>100</v>
      </c>
      <c r="B110" s="2">
        <v>6255</v>
      </c>
      <c r="C110" s="5" t="s">
        <v>74</v>
      </c>
      <c r="D110" s="2"/>
      <c r="E110" s="10"/>
      <c r="F110" s="19">
        <v>612592.06000000006</v>
      </c>
      <c r="G110" s="19">
        <v>406622.78</v>
      </c>
      <c r="H110" s="10">
        <f t="shared" si="5"/>
        <v>205969.28000000003</v>
      </c>
      <c r="I110" s="12">
        <f t="shared" si="3"/>
        <v>0.50653650048824128</v>
      </c>
      <c r="J110" s="12" t="str">
        <f t="shared" si="4"/>
        <v>YES</v>
      </c>
      <c r="K110" s="33" t="s">
        <v>282</v>
      </c>
      <c r="L110" s="39"/>
    </row>
    <row r="111" spans="1:12" x14ac:dyDescent="0.3">
      <c r="A111" s="2">
        <v>101</v>
      </c>
      <c r="B111" s="2">
        <v>6256</v>
      </c>
      <c r="C111" s="5" t="s">
        <v>75</v>
      </c>
      <c r="D111" s="2"/>
      <c r="E111" s="10"/>
      <c r="F111" s="19">
        <v>0</v>
      </c>
      <c r="G111" s="19">
        <v>0</v>
      </c>
      <c r="H111" s="10">
        <f t="shared" si="5"/>
        <v>0</v>
      </c>
      <c r="I111" s="12" t="str">
        <f t="shared" si="3"/>
        <v>-</v>
      </c>
      <c r="J111" s="12" t="str">
        <f t="shared" si="4"/>
        <v>NO</v>
      </c>
      <c r="K111" s="33"/>
      <c r="L111" s="39"/>
    </row>
    <row r="112" spans="1:12" x14ac:dyDescent="0.3">
      <c r="A112" s="2">
        <v>102</v>
      </c>
      <c r="B112" s="2">
        <v>6324</v>
      </c>
      <c r="C112" s="5" t="s">
        <v>211</v>
      </c>
      <c r="D112" s="2"/>
      <c r="E112" s="10"/>
      <c r="F112" s="19">
        <v>0</v>
      </c>
      <c r="G112" s="19">
        <v>0</v>
      </c>
      <c r="H112" s="10">
        <f t="shared" si="5"/>
        <v>0</v>
      </c>
      <c r="I112" s="12" t="str">
        <f t="shared" si="3"/>
        <v>-</v>
      </c>
      <c r="J112" s="12" t="str">
        <f t="shared" si="4"/>
        <v>NO</v>
      </c>
      <c r="K112" s="33"/>
      <c r="L112" s="39"/>
    </row>
    <row r="113" spans="1:12" x14ac:dyDescent="0.3">
      <c r="A113" s="2">
        <v>103</v>
      </c>
      <c r="B113" s="2">
        <v>6325</v>
      </c>
      <c r="C113" s="5" t="s">
        <v>76</v>
      </c>
      <c r="D113" s="2"/>
      <c r="E113" s="10"/>
      <c r="F113" s="19">
        <v>0</v>
      </c>
      <c r="G113" s="19">
        <v>0</v>
      </c>
      <c r="H113" s="10">
        <f t="shared" si="5"/>
        <v>0</v>
      </c>
      <c r="I113" s="12" t="str">
        <f t="shared" si="3"/>
        <v>-</v>
      </c>
      <c r="J113" s="12" t="str">
        <f t="shared" si="4"/>
        <v>NO</v>
      </c>
      <c r="K113" s="33"/>
      <c r="L113" s="39"/>
    </row>
    <row r="114" spans="1:12" x14ac:dyDescent="0.3">
      <c r="A114" s="2">
        <v>104</v>
      </c>
      <c r="B114" s="2">
        <v>6327</v>
      </c>
      <c r="C114" s="5" t="s">
        <v>77</v>
      </c>
      <c r="D114" s="2"/>
      <c r="E114" s="10"/>
      <c r="F114" s="19">
        <v>698067.59</v>
      </c>
      <c r="G114" s="19">
        <v>720026.97</v>
      </c>
      <c r="H114" s="10">
        <f t="shared" si="5"/>
        <v>-21959.380000000005</v>
      </c>
      <c r="I114" s="12">
        <f t="shared" si="3"/>
        <v>-3.049799648477057E-2</v>
      </c>
      <c r="J114" s="12" t="str">
        <f t="shared" si="4"/>
        <v>NO</v>
      </c>
      <c r="K114" s="33"/>
      <c r="L114" s="39"/>
    </row>
    <row r="115" spans="1:12" ht="72" x14ac:dyDescent="0.3">
      <c r="A115" s="2">
        <v>105</v>
      </c>
      <c r="B115" s="2">
        <v>6355</v>
      </c>
      <c r="C115" s="5" t="s">
        <v>78</v>
      </c>
      <c r="D115" s="2"/>
      <c r="E115" s="10"/>
      <c r="F115" s="19">
        <v>5000</v>
      </c>
      <c r="G115" s="19">
        <v>2115326.4000000004</v>
      </c>
      <c r="H115" s="10">
        <f t="shared" si="5"/>
        <v>-2110326.4000000004</v>
      </c>
      <c r="I115" s="12">
        <f t="shared" si="3"/>
        <v>-0.99763629858730074</v>
      </c>
      <c r="J115" s="12" t="str">
        <f t="shared" si="4"/>
        <v>YES</v>
      </c>
      <c r="K115" s="33" t="s">
        <v>262</v>
      </c>
      <c r="L115" s="39"/>
    </row>
    <row r="116" spans="1:12" x14ac:dyDescent="0.3">
      <c r="A116" s="2">
        <v>106</v>
      </c>
      <c r="B116" s="2">
        <v>6361</v>
      </c>
      <c r="C116" s="5" t="s">
        <v>79</v>
      </c>
      <c r="D116" s="2"/>
      <c r="E116" s="10"/>
      <c r="F116" s="19">
        <v>34299.760000000002</v>
      </c>
      <c r="G116" s="19">
        <v>30176.290000000005</v>
      </c>
      <c r="H116" s="10">
        <f t="shared" si="5"/>
        <v>4123.4699999999975</v>
      </c>
      <c r="I116" s="12">
        <f t="shared" si="3"/>
        <v>0.13664602242356488</v>
      </c>
      <c r="J116" s="12" t="str">
        <f t="shared" si="4"/>
        <v>NO</v>
      </c>
      <c r="K116" s="33"/>
      <c r="L116" s="39"/>
    </row>
    <row r="117" spans="1:12" x14ac:dyDescent="0.3">
      <c r="A117" s="2">
        <v>107</v>
      </c>
      <c r="B117" s="2">
        <v>6363</v>
      </c>
      <c r="C117" s="5" t="s">
        <v>80</v>
      </c>
      <c r="D117" s="2"/>
      <c r="E117" s="10"/>
      <c r="F117" s="19">
        <v>24544.320000000003</v>
      </c>
      <c r="G117" s="19">
        <v>23829.42</v>
      </c>
      <c r="H117" s="10">
        <f t="shared" si="5"/>
        <v>714.90000000000509</v>
      </c>
      <c r="I117" s="12">
        <f t="shared" si="3"/>
        <v>3.0000730189824392E-2</v>
      </c>
      <c r="J117" s="12" t="str">
        <f t="shared" si="4"/>
        <v>NO</v>
      </c>
      <c r="K117" s="33"/>
      <c r="L117" s="39"/>
    </row>
    <row r="118" spans="1:12" ht="28.8" x14ac:dyDescent="0.3">
      <c r="A118" s="2">
        <v>108</v>
      </c>
      <c r="B118" s="2">
        <v>6364</v>
      </c>
      <c r="C118" s="5" t="s">
        <v>81</v>
      </c>
      <c r="D118" s="2"/>
      <c r="E118" s="10"/>
      <c r="F118" s="19">
        <v>4639.0700000000015</v>
      </c>
      <c r="G118" s="19">
        <v>60310.590000000004</v>
      </c>
      <c r="H118" s="10">
        <f t="shared" si="5"/>
        <v>-55671.520000000004</v>
      </c>
      <c r="I118" s="12">
        <f t="shared" si="3"/>
        <v>-0.92308034128003058</v>
      </c>
      <c r="J118" s="12" t="str">
        <f t="shared" si="4"/>
        <v>YES</v>
      </c>
      <c r="K118" s="33" t="s">
        <v>263</v>
      </c>
      <c r="L118" s="39"/>
    </row>
    <row r="119" spans="1:12" ht="28.8" x14ac:dyDescent="0.3">
      <c r="A119" s="2">
        <v>109</v>
      </c>
      <c r="B119" s="2">
        <v>6365</v>
      </c>
      <c r="C119" s="5" t="s">
        <v>82</v>
      </c>
      <c r="D119" s="2"/>
      <c r="E119" s="10"/>
      <c r="F119" s="19">
        <v>178.38</v>
      </c>
      <c r="G119" s="19">
        <v>343653.36</v>
      </c>
      <c r="H119" s="10">
        <f t="shared" si="5"/>
        <v>-343474.98</v>
      </c>
      <c r="I119" s="12">
        <f t="shared" si="3"/>
        <v>-0.99948093043525021</v>
      </c>
      <c r="J119" s="12" t="str">
        <f t="shared" si="4"/>
        <v>YES</v>
      </c>
      <c r="K119" s="33" t="s">
        <v>264</v>
      </c>
      <c r="L119" s="39"/>
    </row>
    <row r="120" spans="1:12" ht="72" x14ac:dyDescent="0.3">
      <c r="A120" s="2">
        <v>110</v>
      </c>
      <c r="B120" s="2">
        <v>6366</v>
      </c>
      <c r="C120" s="5" t="s">
        <v>83</v>
      </c>
      <c r="D120" s="2"/>
      <c r="E120" s="10"/>
      <c r="F120" s="19">
        <v>-129057</v>
      </c>
      <c r="G120" s="19">
        <v>173060</v>
      </c>
      <c r="H120" s="10">
        <f t="shared" si="5"/>
        <v>-302117</v>
      </c>
      <c r="I120" s="12">
        <f t="shared" si="3"/>
        <v>-1.7457355830347856</v>
      </c>
      <c r="J120" s="12" t="str">
        <f t="shared" si="4"/>
        <v>YES</v>
      </c>
      <c r="K120" s="33" t="s">
        <v>279</v>
      </c>
      <c r="L120" s="39"/>
    </row>
    <row r="121" spans="1:12" x14ac:dyDescent="0.3">
      <c r="A121" s="2">
        <v>111</v>
      </c>
      <c r="B121" s="2">
        <v>6372</v>
      </c>
      <c r="C121" s="5" t="s">
        <v>84</v>
      </c>
      <c r="D121" s="2"/>
      <c r="E121" s="10"/>
      <c r="F121" s="19">
        <v>9394.84</v>
      </c>
      <c r="G121" s="19">
        <v>0</v>
      </c>
      <c r="H121" s="10">
        <f t="shared" si="5"/>
        <v>9394.84</v>
      </c>
      <c r="I121" s="12" t="str">
        <f t="shared" si="3"/>
        <v xml:space="preserve"> </v>
      </c>
      <c r="J121" s="12" t="str">
        <f t="shared" si="4"/>
        <v>NO</v>
      </c>
      <c r="K121" s="33"/>
      <c r="L121" s="39"/>
    </row>
    <row r="122" spans="1:12" ht="43.2" x14ac:dyDescent="0.3">
      <c r="A122" s="2">
        <v>112</v>
      </c>
      <c r="B122" s="2">
        <v>6381</v>
      </c>
      <c r="C122" s="5" t="s">
        <v>85</v>
      </c>
      <c r="D122" s="2"/>
      <c r="E122" s="10"/>
      <c r="F122" s="19">
        <v>33515.78</v>
      </c>
      <c r="G122" s="19">
        <v>23624.68</v>
      </c>
      <c r="H122" s="10">
        <f t="shared" si="5"/>
        <v>9891.0999999999985</v>
      </c>
      <c r="I122" s="12">
        <f t="shared" si="3"/>
        <v>0.41867657043396983</v>
      </c>
      <c r="J122" s="12" t="str">
        <f t="shared" si="4"/>
        <v>YES</v>
      </c>
      <c r="K122" s="33" t="s">
        <v>265</v>
      </c>
      <c r="L122" s="39"/>
    </row>
    <row r="123" spans="1:12" ht="28.8" x14ac:dyDescent="0.3">
      <c r="A123" s="2">
        <v>113</v>
      </c>
      <c r="B123" s="2">
        <v>6382</v>
      </c>
      <c r="C123" s="5" t="s">
        <v>86</v>
      </c>
      <c r="D123" s="2"/>
      <c r="E123" s="10"/>
      <c r="F123" s="19">
        <v>217333.71000000002</v>
      </c>
      <c r="G123" s="19">
        <v>281300.66000000003</v>
      </c>
      <c r="H123" s="10">
        <f t="shared" si="5"/>
        <v>-63966.950000000012</v>
      </c>
      <c r="I123" s="12">
        <f t="shared" si="3"/>
        <v>-0.22739708467089984</v>
      </c>
      <c r="J123" s="12" t="str">
        <f t="shared" si="4"/>
        <v>YES</v>
      </c>
      <c r="K123" s="33" t="s">
        <v>266</v>
      </c>
      <c r="L123" s="39"/>
    </row>
    <row r="124" spans="1:12" x14ac:dyDescent="0.3">
      <c r="A124" s="2">
        <v>114</v>
      </c>
      <c r="B124" s="2">
        <v>6383</v>
      </c>
      <c r="C124" s="5" t="s">
        <v>87</v>
      </c>
      <c r="D124" s="2"/>
      <c r="E124" s="10"/>
      <c r="F124" s="19">
        <v>137597.24</v>
      </c>
      <c r="G124" s="19">
        <v>131528.58000000002</v>
      </c>
      <c r="H124" s="10">
        <f t="shared" si="5"/>
        <v>6068.6599999999744</v>
      </c>
      <c r="I124" s="12">
        <f t="shared" si="3"/>
        <v>4.6139477822994622E-2</v>
      </c>
      <c r="J124" s="12" t="str">
        <f t="shared" si="4"/>
        <v>NO</v>
      </c>
      <c r="K124" s="33"/>
      <c r="L124" s="39"/>
    </row>
    <row r="125" spans="1:12" x14ac:dyDescent="0.3">
      <c r="A125" s="2">
        <v>115</v>
      </c>
      <c r="B125" s="2">
        <v>6387</v>
      </c>
      <c r="C125" s="5" t="s">
        <v>88</v>
      </c>
      <c r="D125" s="2"/>
      <c r="E125" s="10"/>
      <c r="F125" s="19">
        <v>93393.079999999987</v>
      </c>
      <c r="G125" s="19">
        <v>72932.790000000008</v>
      </c>
      <c r="H125" s="10">
        <f t="shared" si="5"/>
        <v>20460.289999999979</v>
      </c>
      <c r="I125" s="12">
        <f t="shared" si="3"/>
        <v>0.28053623068581329</v>
      </c>
      <c r="J125" s="12" t="str">
        <f t="shared" si="4"/>
        <v>YES</v>
      </c>
      <c r="K125" s="33" t="s">
        <v>267</v>
      </c>
      <c r="L125" s="39"/>
    </row>
    <row r="126" spans="1:12" x14ac:dyDescent="0.3">
      <c r="A126" s="2">
        <v>116</v>
      </c>
      <c r="B126" s="2">
        <v>6388</v>
      </c>
      <c r="C126" s="5" t="s">
        <v>89</v>
      </c>
      <c r="D126" s="2"/>
      <c r="E126" s="10"/>
      <c r="F126" s="19">
        <v>730798.12</v>
      </c>
      <c r="G126" s="19">
        <v>728084.3</v>
      </c>
      <c r="H126" s="10">
        <f t="shared" si="5"/>
        <v>2713.8199999999488</v>
      </c>
      <c r="I126" s="12">
        <f t="shared" si="3"/>
        <v>3.7273431112303185E-3</v>
      </c>
      <c r="J126" s="12" t="str">
        <f t="shared" si="4"/>
        <v>NO</v>
      </c>
      <c r="K126" s="33"/>
      <c r="L126" s="39"/>
    </row>
    <row r="127" spans="1:12" ht="43.2" x14ac:dyDescent="0.3">
      <c r="A127" s="2">
        <v>117</v>
      </c>
      <c r="B127" s="2">
        <v>6389</v>
      </c>
      <c r="C127" s="5" t="s">
        <v>90</v>
      </c>
      <c r="D127" s="2"/>
      <c r="E127" s="10"/>
      <c r="F127" s="19">
        <v>348948.30000000005</v>
      </c>
      <c r="G127" s="19">
        <v>295397.74000000005</v>
      </c>
      <c r="H127" s="10">
        <f t="shared" si="5"/>
        <v>53550.559999999998</v>
      </c>
      <c r="I127" s="12">
        <f t="shared" si="3"/>
        <v>0.18128290351848997</v>
      </c>
      <c r="J127" s="12" t="str">
        <f t="shared" si="4"/>
        <v>YES</v>
      </c>
      <c r="K127" s="33" t="s">
        <v>268</v>
      </c>
      <c r="L127" s="39"/>
    </row>
    <row r="128" spans="1:12" x14ac:dyDescent="0.3">
      <c r="A128" s="2">
        <v>118</v>
      </c>
      <c r="B128" s="2">
        <v>6390</v>
      </c>
      <c r="C128" s="5" t="s">
        <v>91</v>
      </c>
      <c r="D128" s="2"/>
      <c r="E128" s="10"/>
      <c r="F128" s="19">
        <v>1614.66</v>
      </c>
      <c r="G128" s="19">
        <v>3271.5</v>
      </c>
      <c r="H128" s="10">
        <f t="shared" si="5"/>
        <v>-1656.84</v>
      </c>
      <c r="I128" s="12">
        <f t="shared" si="3"/>
        <v>-0.50644658413571753</v>
      </c>
      <c r="J128" s="12" t="str">
        <f t="shared" si="4"/>
        <v>NO</v>
      </c>
      <c r="K128" s="33"/>
      <c r="L128" s="39"/>
    </row>
    <row r="129" spans="1:12" x14ac:dyDescent="0.3">
      <c r="A129" s="2">
        <v>119</v>
      </c>
      <c r="B129" s="2">
        <v>6391</v>
      </c>
      <c r="C129" s="5" t="s">
        <v>92</v>
      </c>
      <c r="D129" s="2"/>
      <c r="E129" s="10"/>
      <c r="F129" s="19">
        <v>323899.26999999996</v>
      </c>
      <c r="G129" s="19">
        <v>329813.65999999997</v>
      </c>
      <c r="H129" s="10">
        <f t="shared" si="5"/>
        <v>-5914.390000000014</v>
      </c>
      <c r="I129" s="12">
        <f t="shared" si="3"/>
        <v>-1.7932519835594483E-2</v>
      </c>
      <c r="J129" s="12" t="str">
        <f t="shared" si="4"/>
        <v>NO</v>
      </c>
      <c r="K129" s="33"/>
      <c r="L129" s="39"/>
    </row>
    <row r="130" spans="1:12" x14ac:dyDescent="0.3">
      <c r="A130" s="2">
        <v>120</v>
      </c>
      <c r="B130" s="2">
        <v>6392</v>
      </c>
      <c r="C130" s="5" t="s">
        <v>93</v>
      </c>
      <c r="D130" s="2"/>
      <c r="E130" s="10"/>
      <c r="F130" s="19">
        <v>20245.64</v>
      </c>
      <c r="G130" s="19">
        <v>18150.23</v>
      </c>
      <c r="H130" s="10">
        <f t="shared" si="5"/>
        <v>2095.41</v>
      </c>
      <c r="I130" s="12">
        <f t="shared" si="3"/>
        <v>0.11544812379788025</v>
      </c>
      <c r="J130" s="12" t="str">
        <f t="shared" si="4"/>
        <v>NO</v>
      </c>
      <c r="K130" s="33"/>
      <c r="L130" s="39"/>
    </row>
    <row r="131" spans="1:12" x14ac:dyDescent="0.3">
      <c r="A131" s="2">
        <v>121</v>
      </c>
      <c r="B131" s="2">
        <v>6393</v>
      </c>
      <c r="C131" s="5" t="s">
        <v>94</v>
      </c>
      <c r="D131" s="2"/>
      <c r="E131" s="10"/>
      <c r="F131" s="19">
        <v>0</v>
      </c>
      <c r="G131" s="19">
        <v>0</v>
      </c>
      <c r="H131" s="10">
        <f t="shared" si="5"/>
        <v>0</v>
      </c>
      <c r="I131" s="12" t="str">
        <f t="shared" si="3"/>
        <v>-</v>
      </c>
      <c r="J131" s="12" t="str">
        <f t="shared" si="4"/>
        <v>NO</v>
      </c>
      <c r="K131" s="33"/>
      <c r="L131" s="39"/>
    </row>
    <row r="132" spans="1:12" x14ac:dyDescent="0.3">
      <c r="A132" s="2">
        <v>122</v>
      </c>
      <c r="B132" s="2">
        <v>6395</v>
      </c>
      <c r="C132" s="5" t="s">
        <v>95</v>
      </c>
      <c r="D132" s="2"/>
      <c r="E132" s="10"/>
      <c r="F132" s="19">
        <v>17.2</v>
      </c>
      <c r="G132" s="19">
        <v>0</v>
      </c>
      <c r="H132" s="10">
        <f t="shared" si="5"/>
        <v>17.2</v>
      </c>
      <c r="I132" s="12" t="str">
        <f t="shared" si="3"/>
        <v xml:space="preserve"> </v>
      </c>
      <c r="J132" s="12" t="str">
        <f t="shared" si="4"/>
        <v>NO</v>
      </c>
      <c r="K132" s="33"/>
      <c r="L132" s="39"/>
    </row>
    <row r="133" spans="1:12" ht="28.8" x14ac:dyDescent="0.3">
      <c r="A133" s="2">
        <v>123</v>
      </c>
      <c r="B133" s="2">
        <v>6396</v>
      </c>
      <c r="C133" s="5" t="s">
        <v>96</v>
      </c>
      <c r="D133" s="2"/>
      <c r="E133" s="10"/>
      <c r="F133" s="19">
        <v>1260954.6299999999</v>
      </c>
      <c r="G133" s="19">
        <v>1544558.9000000001</v>
      </c>
      <c r="H133" s="10">
        <f t="shared" si="5"/>
        <v>-283604.27000000025</v>
      </c>
      <c r="I133" s="12">
        <f t="shared" si="3"/>
        <v>-0.18361505670000686</v>
      </c>
      <c r="J133" s="12" t="str">
        <f t="shared" si="4"/>
        <v>YES</v>
      </c>
      <c r="K133" s="33" t="s">
        <v>269</v>
      </c>
      <c r="L133" s="39"/>
    </row>
    <row r="134" spans="1:12" ht="43.2" x14ac:dyDescent="0.3">
      <c r="A134" s="2">
        <v>124</v>
      </c>
      <c r="B134" s="2">
        <v>6398</v>
      </c>
      <c r="C134" s="5" t="s">
        <v>97</v>
      </c>
      <c r="D134" s="2"/>
      <c r="E134" s="10"/>
      <c r="F134" s="19">
        <v>12812.72</v>
      </c>
      <c r="G134" s="19">
        <v>3721.8599999999997</v>
      </c>
      <c r="H134" s="10">
        <f t="shared" si="5"/>
        <v>9090.86</v>
      </c>
      <c r="I134" s="12">
        <f t="shared" si="3"/>
        <v>2.4425582907470997</v>
      </c>
      <c r="J134" s="12" t="str">
        <f t="shared" si="4"/>
        <v>YES</v>
      </c>
      <c r="K134" s="33" t="s">
        <v>270</v>
      </c>
      <c r="L134" s="39"/>
    </row>
    <row r="135" spans="1:12" x14ac:dyDescent="0.3">
      <c r="A135" s="2">
        <v>125</v>
      </c>
      <c r="B135" s="2">
        <v>6404</v>
      </c>
      <c r="C135" s="5" t="s">
        <v>98</v>
      </c>
      <c r="D135" s="2"/>
      <c r="E135" s="10"/>
      <c r="F135" s="19">
        <v>116535.24</v>
      </c>
      <c r="G135" s="19">
        <v>131792.03</v>
      </c>
      <c r="H135" s="10">
        <f t="shared" si="5"/>
        <v>-15256.789999999994</v>
      </c>
      <c r="I135" s="12">
        <f t="shared" si="3"/>
        <v>-0.11576413232272083</v>
      </c>
      <c r="J135" s="12" t="str">
        <f t="shared" si="4"/>
        <v>NO</v>
      </c>
      <c r="K135" s="33"/>
      <c r="L135" s="39"/>
    </row>
    <row r="136" spans="1:12" x14ac:dyDescent="0.3">
      <c r="A136" s="2">
        <v>126</v>
      </c>
      <c r="B136" s="2">
        <v>6405</v>
      </c>
      <c r="C136" s="5" t="s">
        <v>99</v>
      </c>
      <c r="D136" s="2"/>
      <c r="E136" s="10"/>
      <c r="F136" s="19">
        <v>1587.13</v>
      </c>
      <c r="G136" s="19">
        <v>1443.2099999999998</v>
      </c>
      <c r="H136" s="10">
        <f t="shared" si="5"/>
        <v>143.9200000000003</v>
      </c>
      <c r="I136" s="12">
        <f t="shared" si="3"/>
        <v>9.972214715807147E-2</v>
      </c>
      <c r="J136" s="12" t="str">
        <f t="shared" si="4"/>
        <v>NO</v>
      </c>
      <c r="K136" s="33"/>
      <c r="L136" s="39"/>
    </row>
    <row r="137" spans="1:12" x14ac:dyDescent="0.3">
      <c r="A137" s="2">
        <v>127</v>
      </c>
      <c r="B137" s="2">
        <v>6406</v>
      </c>
      <c r="C137" s="5" t="s">
        <v>100</v>
      </c>
      <c r="D137" s="2"/>
      <c r="E137" s="10"/>
      <c r="F137" s="19">
        <v>3719.67</v>
      </c>
      <c r="G137" s="19">
        <v>0</v>
      </c>
      <c r="H137" s="10">
        <f t="shared" si="5"/>
        <v>3719.67</v>
      </c>
      <c r="I137" s="12" t="str">
        <f t="shared" si="3"/>
        <v xml:space="preserve"> </v>
      </c>
      <c r="J137" s="12" t="str">
        <f t="shared" si="4"/>
        <v>NO</v>
      </c>
      <c r="K137" s="33"/>
      <c r="L137" s="39"/>
    </row>
    <row r="138" spans="1:12" x14ac:dyDescent="0.3">
      <c r="A138" s="2">
        <v>128</v>
      </c>
      <c r="B138" s="2">
        <v>6407</v>
      </c>
      <c r="C138" s="5" t="s">
        <v>101</v>
      </c>
      <c r="D138" s="2"/>
      <c r="E138" s="10"/>
      <c r="F138" s="19">
        <v>274909.49</v>
      </c>
      <c r="G138" s="19">
        <v>270436.10000000003</v>
      </c>
      <c r="H138" s="10">
        <f t="shared" si="5"/>
        <v>4473.3899999999558</v>
      </c>
      <c r="I138" s="12">
        <f t="shared" si="3"/>
        <v>1.6541393697069123E-2</v>
      </c>
      <c r="J138" s="12" t="str">
        <f t="shared" si="4"/>
        <v>NO</v>
      </c>
      <c r="K138" s="33"/>
      <c r="L138" s="39"/>
    </row>
    <row r="139" spans="1:12" ht="28.8" x14ac:dyDescent="0.3">
      <c r="A139" s="2">
        <v>129</v>
      </c>
      <c r="B139" s="2">
        <v>6415</v>
      </c>
      <c r="C139" s="5" t="s">
        <v>102</v>
      </c>
      <c r="D139" s="2"/>
      <c r="E139" s="10"/>
      <c r="F139" s="19">
        <v>24257.309999999998</v>
      </c>
      <c r="G139" s="19">
        <v>18954.920000000002</v>
      </c>
      <c r="H139" s="10">
        <f t="shared" si="5"/>
        <v>5302.3899999999958</v>
      </c>
      <c r="I139" s="12">
        <f t="shared" si="3"/>
        <v>0.27973687042730833</v>
      </c>
      <c r="J139" s="12" t="str">
        <f t="shared" si="4"/>
        <v>YES</v>
      </c>
      <c r="K139" s="33" t="s">
        <v>309</v>
      </c>
      <c r="L139" s="39"/>
    </row>
    <row r="140" spans="1:12" x14ac:dyDescent="0.3">
      <c r="A140" s="2">
        <v>130</v>
      </c>
      <c r="B140" s="2">
        <v>6416</v>
      </c>
      <c r="C140" s="5" t="s">
        <v>103</v>
      </c>
      <c r="D140" s="2"/>
      <c r="E140" s="10"/>
      <c r="F140" s="19">
        <v>738.46</v>
      </c>
      <c r="G140" s="19">
        <v>4485.82</v>
      </c>
      <c r="H140" s="10">
        <f t="shared" si="5"/>
        <v>-3747.3599999999997</v>
      </c>
      <c r="I140" s="12">
        <f t="shared" ref="I140:I203" si="6">IF(F140&lt;&gt;0,IFERROR(H140/G140," "),"-")</f>
        <v>-0.83537903883793818</v>
      </c>
      <c r="J140" s="12" t="str">
        <f t="shared" ref="J140:J203" si="7">IFERROR(IF(AND(ABS(H140)&gt;5000,ABS(I140)&gt;0.15),"YES","NO"),"NO")</f>
        <v>NO</v>
      </c>
      <c r="K140" s="33"/>
      <c r="L140" s="39"/>
    </row>
    <row r="141" spans="1:12" x14ac:dyDescent="0.3">
      <c r="A141" s="2">
        <v>131</v>
      </c>
      <c r="B141" s="2">
        <v>6418</v>
      </c>
      <c r="C141" s="5" t="s">
        <v>205</v>
      </c>
      <c r="D141" s="2"/>
      <c r="E141" s="10"/>
      <c r="F141" s="19">
        <v>0</v>
      </c>
      <c r="G141" s="19">
        <v>0</v>
      </c>
      <c r="H141" s="10">
        <f t="shared" si="5"/>
        <v>0</v>
      </c>
      <c r="I141" s="12" t="str">
        <f t="shared" si="6"/>
        <v>-</v>
      </c>
      <c r="J141" s="12" t="str">
        <f t="shared" si="7"/>
        <v>NO</v>
      </c>
      <c r="K141" s="33"/>
      <c r="L141" s="39"/>
    </row>
    <row r="142" spans="1:12" ht="57.6" x14ac:dyDescent="0.3">
      <c r="A142" s="2">
        <v>132</v>
      </c>
      <c r="B142" s="2">
        <v>6450</v>
      </c>
      <c r="C142" s="5" t="s">
        <v>104</v>
      </c>
      <c r="D142" s="2"/>
      <c r="E142" s="10"/>
      <c r="F142" s="19">
        <v>11561.95</v>
      </c>
      <c r="G142" s="19">
        <v>18738.54</v>
      </c>
      <c r="H142" s="10">
        <f t="shared" ref="H142:H205" si="8">SUM(F142-G142)</f>
        <v>-7176.59</v>
      </c>
      <c r="I142" s="12">
        <f t="shared" si="6"/>
        <v>-0.38298554743325786</v>
      </c>
      <c r="J142" s="12" t="str">
        <f t="shared" si="7"/>
        <v>YES</v>
      </c>
      <c r="K142" s="33" t="s">
        <v>271</v>
      </c>
      <c r="L142" s="39"/>
    </row>
    <row r="143" spans="1:12" x14ac:dyDescent="0.3">
      <c r="A143" s="2">
        <v>133</v>
      </c>
      <c r="B143" s="2">
        <v>6452</v>
      </c>
      <c r="C143" s="5" t="s">
        <v>105</v>
      </c>
      <c r="D143" s="2"/>
      <c r="E143" s="10"/>
      <c r="F143" s="19">
        <v>22207.08</v>
      </c>
      <c r="G143" s="19">
        <v>18013.560000000001</v>
      </c>
      <c r="H143" s="10">
        <f t="shared" si="8"/>
        <v>4193.5200000000004</v>
      </c>
      <c r="I143" s="12">
        <f t="shared" si="6"/>
        <v>0.23279795887098387</v>
      </c>
      <c r="J143" s="12" t="str">
        <f t="shared" si="7"/>
        <v>NO</v>
      </c>
      <c r="K143" s="33"/>
      <c r="L143" s="39"/>
    </row>
    <row r="144" spans="1:12" x14ac:dyDescent="0.3">
      <c r="A144" s="2">
        <v>134</v>
      </c>
      <c r="B144" s="2">
        <v>6520</v>
      </c>
      <c r="C144" s="5" t="s">
        <v>106</v>
      </c>
      <c r="D144" s="2"/>
      <c r="E144" s="10"/>
      <c r="F144" s="19">
        <v>611.5</v>
      </c>
      <c r="G144" s="19">
        <v>355</v>
      </c>
      <c r="H144" s="10">
        <f t="shared" si="8"/>
        <v>256.5</v>
      </c>
      <c r="I144" s="12">
        <f t="shared" si="6"/>
        <v>0.72253521126760567</v>
      </c>
      <c r="J144" s="12" t="str">
        <f t="shared" si="7"/>
        <v>NO</v>
      </c>
      <c r="K144" s="33"/>
      <c r="L144" s="39"/>
    </row>
    <row r="145" spans="1:12" x14ac:dyDescent="0.3">
      <c r="A145" s="2">
        <v>135</v>
      </c>
      <c r="B145" s="2">
        <v>6530</v>
      </c>
      <c r="C145" s="5" t="s">
        <v>107</v>
      </c>
      <c r="D145" s="2"/>
      <c r="E145" s="10"/>
      <c r="F145" s="19">
        <v>12002.92</v>
      </c>
      <c r="G145" s="19">
        <v>7333.76</v>
      </c>
      <c r="H145" s="10">
        <f t="shared" si="8"/>
        <v>4669.16</v>
      </c>
      <c r="I145" s="12">
        <f t="shared" si="6"/>
        <v>0.63666659394362501</v>
      </c>
      <c r="J145" s="12" t="str">
        <f t="shared" si="7"/>
        <v>NO</v>
      </c>
      <c r="K145" s="33"/>
      <c r="L145" s="39"/>
    </row>
    <row r="146" spans="1:12" ht="43.2" x14ac:dyDescent="0.3">
      <c r="A146" s="2">
        <v>136</v>
      </c>
      <c r="B146" s="2">
        <v>6531</v>
      </c>
      <c r="C146" s="5" t="s">
        <v>108</v>
      </c>
      <c r="D146" s="2"/>
      <c r="E146" s="10"/>
      <c r="F146" s="19">
        <v>163466.47</v>
      </c>
      <c r="G146" s="19">
        <v>101095.41000000002</v>
      </c>
      <c r="H146" s="10">
        <f t="shared" si="8"/>
        <v>62371.059999999983</v>
      </c>
      <c r="I146" s="12">
        <f t="shared" si="6"/>
        <v>0.61695244126315896</v>
      </c>
      <c r="J146" s="12" t="str">
        <f t="shared" si="7"/>
        <v>YES</v>
      </c>
      <c r="K146" s="33" t="s">
        <v>272</v>
      </c>
      <c r="L146" s="39"/>
    </row>
    <row r="147" spans="1:12" ht="43.2" x14ac:dyDescent="0.3">
      <c r="A147" s="2">
        <v>137</v>
      </c>
      <c r="B147" s="2">
        <v>6532</v>
      </c>
      <c r="C147" s="5" t="s">
        <v>109</v>
      </c>
      <c r="D147" s="2"/>
      <c r="E147" s="10"/>
      <c r="F147" s="19">
        <v>76706.640000000014</v>
      </c>
      <c r="G147" s="19">
        <v>48743.64</v>
      </c>
      <c r="H147" s="10">
        <f t="shared" si="8"/>
        <v>27963.000000000015</v>
      </c>
      <c r="I147" s="12">
        <f t="shared" si="6"/>
        <v>0.57367484250252987</v>
      </c>
      <c r="J147" s="12" t="str">
        <f t="shared" si="7"/>
        <v>YES</v>
      </c>
      <c r="K147" s="33" t="s">
        <v>273</v>
      </c>
      <c r="L147" s="39"/>
    </row>
    <row r="148" spans="1:12" x14ac:dyDescent="0.3">
      <c r="A148" s="2">
        <v>138</v>
      </c>
      <c r="B148" s="2">
        <v>6551</v>
      </c>
      <c r="C148" s="5" t="s">
        <v>110</v>
      </c>
      <c r="D148" s="2"/>
      <c r="E148" s="10"/>
      <c r="F148" s="19">
        <v>33365.839999999997</v>
      </c>
      <c r="G148" s="19">
        <v>35734.89</v>
      </c>
      <c r="H148" s="10">
        <f t="shared" si="8"/>
        <v>-2369.0500000000029</v>
      </c>
      <c r="I148" s="12">
        <f t="shared" si="6"/>
        <v>-6.6295153000331133E-2</v>
      </c>
      <c r="J148" s="12" t="str">
        <f t="shared" si="7"/>
        <v>NO</v>
      </c>
      <c r="K148" s="33"/>
      <c r="L148" s="39"/>
    </row>
    <row r="149" spans="1:12" x14ac:dyDescent="0.3">
      <c r="A149" s="2">
        <v>139</v>
      </c>
      <c r="B149" s="2">
        <v>6558</v>
      </c>
      <c r="C149" s="5" t="s">
        <v>111</v>
      </c>
      <c r="D149" s="2"/>
      <c r="E149" s="10"/>
      <c r="F149" s="19">
        <v>18250.53</v>
      </c>
      <c r="G149" s="19">
        <v>18810.04</v>
      </c>
      <c r="H149" s="10">
        <f t="shared" si="8"/>
        <v>-559.51000000000204</v>
      </c>
      <c r="I149" s="12">
        <f t="shared" si="6"/>
        <v>-2.9745284964838033E-2</v>
      </c>
      <c r="J149" s="12" t="str">
        <f t="shared" si="7"/>
        <v>NO</v>
      </c>
      <c r="K149" s="33"/>
      <c r="L149" s="39"/>
    </row>
    <row r="150" spans="1:12" x14ac:dyDescent="0.3">
      <c r="A150" s="2">
        <v>140</v>
      </c>
      <c r="B150" s="2">
        <v>6561</v>
      </c>
      <c r="C150" s="5" t="s">
        <v>112</v>
      </c>
      <c r="D150" s="2"/>
      <c r="E150" s="10"/>
      <c r="F150" s="19">
        <v>480</v>
      </c>
      <c r="G150" s="19">
        <v>12.5</v>
      </c>
      <c r="H150" s="10">
        <f t="shared" si="8"/>
        <v>467.5</v>
      </c>
      <c r="I150" s="12">
        <f t="shared" si="6"/>
        <v>37.4</v>
      </c>
      <c r="J150" s="12" t="str">
        <f t="shared" si="7"/>
        <v>NO</v>
      </c>
      <c r="K150" s="33"/>
      <c r="L150" s="39"/>
    </row>
    <row r="151" spans="1:12" ht="43.2" x14ac:dyDescent="0.3">
      <c r="A151" s="2">
        <v>141</v>
      </c>
      <c r="B151" s="2">
        <v>6632</v>
      </c>
      <c r="C151" s="5" t="s">
        <v>113</v>
      </c>
      <c r="D151" s="2"/>
      <c r="E151" s="10"/>
      <c r="F151" s="19">
        <v>86188.09</v>
      </c>
      <c r="G151" s="19">
        <v>118796.86</v>
      </c>
      <c r="H151" s="10">
        <f t="shared" si="8"/>
        <v>-32608.770000000004</v>
      </c>
      <c r="I151" s="12">
        <f t="shared" si="6"/>
        <v>-0.2744918510472415</v>
      </c>
      <c r="J151" s="12" t="str">
        <f t="shared" si="7"/>
        <v>YES</v>
      </c>
      <c r="K151" s="33" t="s">
        <v>283</v>
      </c>
      <c r="L151" s="39"/>
    </row>
    <row r="152" spans="1:12" x14ac:dyDescent="0.3">
      <c r="A152" s="2">
        <v>142</v>
      </c>
      <c r="B152" s="2">
        <v>6633</v>
      </c>
      <c r="C152" s="5" t="s">
        <v>114</v>
      </c>
      <c r="D152" s="2"/>
      <c r="E152" s="10"/>
      <c r="F152" s="19">
        <v>26214.85</v>
      </c>
      <c r="G152" s="19">
        <v>23326.010000000002</v>
      </c>
      <c r="H152" s="10">
        <f t="shared" si="8"/>
        <v>2888.8399999999965</v>
      </c>
      <c r="I152" s="12">
        <f t="shared" si="6"/>
        <v>0.12384629861686573</v>
      </c>
      <c r="J152" s="12" t="str">
        <f t="shared" si="7"/>
        <v>NO</v>
      </c>
      <c r="K152" s="33"/>
      <c r="L152" s="39"/>
    </row>
    <row r="153" spans="1:12" x14ac:dyDescent="0.3">
      <c r="A153" s="2">
        <v>143</v>
      </c>
      <c r="B153" s="2">
        <v>6811</v>
      </c>
      <c r="C153" s="5" t="s">
        <v>115</v>
      </c>
      <c r="D153" s="2"/>
      <c r="E153" s="10"/>
      <c r="F153" s="19">
        <v>0</v>
      </c>
      <c r="G153" s="19">
        <v>0</v>
      </c>
      <c r="H153" s="10">
        <f t="shared" si="8"/>
        <v>0</v>
      </c>
      <c r="I153" s="12" t="str">
        <f t="shared" si="6"/>
        <v>-</v>
      </c>
      <c r="J153" s="12" t="str">
        <f t="shared" si="7"/>
        <v>NO</v>
      </c>
      <c r="K153" s="33"/>
      <c r="L153" s="39"/>
    </row>
    <row r="154" spans="1:12" x14ac:dyDescent="0.3">
      <c r="A154" s="2">
        <v>144</v>
      </c>
      <c r="B154" s="2">
        <v>6812</v>
      </c>
      <c r="C154" s="5" t="s">
        <v>116</v>
      </c>
      <c r="D154" s="2"/>
      <c r="E154" s="10"/>
      <c r="F154" s="19">
        <v>0</v>
      </c>
      <c r="G154" s="19">
        <v>0</v>
      </c>
      <c r="H154" s="10">
        <f t="shared" si="8"/>
        <v>0</v>
      </c>
      <c r="I154" s="12" t="str">
        <f t="shared" si="6"/>
        <v>-</v>
      </c>
      <c r="J154" s="12" t="str">
        <f t="shared" si="7"/>
        <v>NO</v>
      </c>
      <c r="K154" s="33"/>
      <c r="L154" s="39"/>
    </row>
    <row r="155" spans="1:12" x14ac:dyDescent="0.3">
      <c r="A155" s="2">
        <v>145</v>
      </c>
      <c r="B155" s="2">
        <v>6813</v>
      </c>
      <c r="C155" s="5" t="s">
        <v>117</v>
      </c>
      <c r="D155" s="2"/>
      <c r="E155" s="10"/>
      <c r="F155" s="19">
        <v>0</v>
      </c>
      <c r="G155" s="19">
        <v>0</v>
      </c>
      <c r="H155" s="10">
        <f t="shared" si="8"/>
        <v>0</v>
      </c>
      <c r="I155" s="12" t="str">
        <f t="shared" si="6"/>
        <v>-</v>
      </c>
      <c r="J155" s="12" t="str">
        <f t="shared" si="7"/>
        <v>NO</v>
      </c>
      <c r="K155" s="33"/>
      <c r="L155" s="39"/>
    </row>
    <row r="156" spans="1:12" x14ac:dyDescent="0.3">
      <c r="A156" s="2">
        <v>146</v>
      </c>
      <c r="B156" s="2">
        <v>6814</v>
      </c>
      <c r="C156" s="5" t="s">
        <v>118</v>
      </c>
      <c r="D156" s="2"/>
      <c r="E156" s="10"/>
      <c r="F156" s="19">
        <v>0</v>
      </c>
      <c r="G156" s="19">
        <v>0</v>
      </c>
      <c r="H156" s="10">
        <f t="shared" si="8"/>
        <v>0</v>
      </c>
      <c r="I156" s="12" t="str">
        <f t="shared" si="6"/>
        <v>-</v>
      </c>
      <c r="J156" s="12" t="str">
        <f t="shared" si="7"/>
        <v>NO</v>
      </c>
      <c r="K156" s="33"/>
      <c r="L156" s="39"/>
    </row>
    <row r="157" spans="1:12" ht="54.6" customHeight="1" x14ac:dyDescent="0.3">
      <c r="A157" s="2">
        <v>147</v>
      </c>
      <c r="B157" s="2">
        <v>6815</v>
      </c>
      <c r="C157" s="5" t="s">
        <v>119</v>
      </c>
      <c r="D157" s="2"/>
      <c r="E157" s="10"/>
      <c r="F157" s="19">
        <v>0</v>
      </c>
      <c r="G157" s="19">
        <v>0</v>
      </c>
      <c r="H157" s="10">
        <f t="shared" si="8"/>
        <v>0</v>
      </c>
      <c r="I157" s="12" t="str">
        <f t="shared" si="6"/>
        <v>-</v>
      </c>
      <c r="J157" s="12" t="str">
        <f t="shared" si="7"/>
        <v>NO</v>
      </c>
      <c r="K157" s="33"/>
      <c r="L157" s="39"/>
    </row>
    <row r="158" spans="1:12" x14ac:dyDescent="0.3">
      <c r="A158" s="2">
        <v>148</v>
      </c>
      <c r="B158" s="2">
        <v>6816</v>
      </c>
      <c r="C158" s="5" t="s">
        <v>120</v>
      </c>
      <c r="D158" s="2"/>
      <c r="E158" s="10"/>
      <c r="F158" s="19">
        <v>0</v>
      </c>
      <c r="G158" s="19">
        <v>0</v>
      </c>
      <c r="H158" s="10">
        <f t="shared" si="8"/>
        <v>0</v>
      </c>
      <c r="I158" s="12" t="str">
        <f t="shared" si="6"/>
        <v>-</v>
      </c>
      <c r="J158" s="12" t="str">
        <f t="shared" si="7"/>
        <v>NO</v>
      </c>
      <c r="K158" s="33"/>
      <c r="L158" s="39"/>
    </row>
    <row r="159" spans="1:12" x14ac:dyDescent="0.3">
      <c r="A159" s="2">
        <v>149</v>
      </c>
      <c r="B159" s="2">
        <v>6817</v>
      </c>
      <c r="C159" s="5" t="s">
        <v>121</v>
      </c>
      <c r="D159" s="2"/>
      <c r="E159" s="10"/>
      <c r="F159" s="19">
        <v>0</v>
      </c>
      <c r="G159" s="19">
        <v>0</v>
      </c>
      <c r="H159" s="10">
        <f t="shared" si="8"/>
        <v>0</v>
      </c>
      <c r="I159" s="12" t="str">
        <f t="shared" si="6"/>
        <v>-</v>
      </c>
      <c r="J159" s="12" t="str">
        <f t="shared" si="7"/>
        <v>NO</v>
      </c>
      <c r="K159" s="33"/>
      <c r="L159" s="39"/>
    </row>
    <row r="160" spans="1:12" x14ac:dyDescent="0.3">
      <c r="A160" s="2">
        <v>150</v>
      </c>
      <c r="B160" s="2">
        <v>6819</v>
      </c>
      <c r="C160" s="5" t="s">
        <v>206</v>
      </c>
      <c r="D160" s="2"/>
      <c r="E160" s="10"/>
      <c r="F160" s="19">
        <v>0</v>
      </c>
      <c r="G160" s="19">
        <v>0</v>
      </c>
      <c r="H160" s="10">
        <f t="shared" si="8"/>
        <v>0</v>
      </c>
      <c r="I160" s="12" t="str">
        <f t="shared" si="6"/>
        <v>-</v>
      </c>
      <c r="J160" s="12" t="str">
        <f t="shared" si="7"/>
        <v>NO</v>
      </c>
      <c r="K160" s="33"/>
      <c r="L160" s="39"/>
    </row>
    <row r="161" spans="1:12" x14ac:dyDescent="0.3">
      <c r="A161" s="2">
        <v>151</v>
      </c>
      <c r="B161" s="2">
        <v>6824</v>
      </c>
      <c r="C161" s="5"/>
      <c r="D161" s="2"/>
      <c r="E161" s="10"/>
      <c r="F161" s="19">
        <v>13312.51</v>
      </c>
      <c r="G161" s="19">
        <v>0</v>
      </c>
      <c r="H161" s="10">
        <f t="shared" si="8"/>
        <v>13312.51</v>
      </c>
      <c r="I161" s="12" t="str">
        <f t="shared" si="6"/>
        <v xml:space="preserve"> </v>
      </c>
      <c r="J161" s="12" t="str">
        <f t="shared" si="7"/>
        <v>NO</v>
      </c>
      <c r="K161" s="33"/>
      <c r="L161" s="39"/>
    </row>
    <row r="162" spans="1:12" x14ac:dyDescent="0.3">
      <c r="A162" s="2">
        <v>152</v>
      </c>
      <c r="B162" s="2">
        <v>6825</v>
      </c>
      <c r="C162" s="5" t="s">
        <v>122</v>
      </c>
      <c r="D162" s="2"/>
      <c r="E162" s="10"/>
      <c r="F162" s="19">
        <v>236238.25000000003</v>
      </c>
      <c r="G162" s="19">
        <v>235914.61000000002</v>
      </c>
      <c r="H162" s="10">
        <f t="shared" si="8"/>
        <v>323.64000000001397</v>
      </c>
      <c r="I162" s="12">
        <f t="shared" si="6"/>
        <v>1.3718522985923336E-3</v>
      </c>
      <c r="J162" s="12" t="str">
        <f t="shared" si="7"/>
        <v>NO</v>
      </c>
      <c r="K162" s="33"/>
      <c r="L162" s="39"/>
    </row>
    <row r="163" spans="1:12" x14ac:dyDescent="0.3">
      <c r="A163" s="2">
        <v>153</v>
      </c>
      <c r="B163" s="2">
        <v>6843</v>
      </c>
      <c r="C163" s="5" t="s">
        <v>123</v>
      </c>
      <c r="D163" s="2"/>
      <c r="E163" s="10"/>
      <c r="F163" s="19">
        <v>253610.90999999995</v>
      </c>
      <c r="G163" s="19">
        <v>281011.18</v>
      </c>
      <c r="H163" s="10">
        <f t="shared" si="8"/>
        <v>-27400.270000000048</v>
      </c>
      <c r="I163" s="12">
        <f t="shared" si="6"/>
        <v>-9.7505978231898272E-2</v>
      </c>
      <c r="J163" s="12" t="str">
        <f t="shared" si="7"/>
        <v>NO</v>
      </c>
      <c r="K163" s="33"/>
      <c r="L163" s="39"/>
    </row>
    <row r="164" spans="1:12" x14ac:dyDescent="0.3">
      <c r="A164" s="2">
        <v>154</v>
      </c>
      <c r="B164" s="2">
        <v>6852</v>
      </c>
      <c r="C164" s="5" t="s">
        <v>124</v>
      </c>
      <c r="D164" s="2"/>
      <c r="E164" s="10"/>
      <c r="F164" s="19">
        <v>13707.009999999998</v>
      </c>
      <c r="G164" s="19">
        <v>12465.669999999998</v>
      </c>
      <c r="H164" s="10">
        <f t="shared" si="8"/>
        <v>1241.3400000000001</v>
      </c>
      <c r="I164" s="12">
        <f t="shared" si="6"/>
        <v>9.9580688402629E-2</v>
      </c>
      <c r="J164" s="12" t="str">
        <f t="shared" si="7"/>
        <v>NO</v>
      </c>
      <c r="K164" s="33"/>
      <c r="L164" s="39"/>
    </row>
    <row r="165" spans="1:12" ht="57.6" x14ac:dyDescent="0.3">
      <c r="A165" s="2">
        <v>155</v>
      </c>
      <c r="B165" s="2">
        <v>6854</v>
      </c>
      <c r="C165" s="5" t="s">
        <v>125</v>
      </c>
      <c r="D165" s="2"/>
      <c r="E165" s="10"/>
      <c r="F165" s="19">
        <v>-15223.24</v>
      </c>
      <c r="G165" s="19">
        <v>1760.1900000000005</v>
      </c>
      <c r="H165" s="10">
        <f t="shared" si="8"/>
        <v>-16983.43</v>
      </c>
      <c r="I165" s="12">
        <f t="shared" si="6"/>
        <v>-9.6486345224095107</v>
      </c>
      <c r="J165" s="12" t="str">
        <f t="shared" si="7"/>
        <v>YES</v>
      </c>
      <c r="K165" s="33" t="s">
        <v>280</v>
      </c>
      <c r="L165" s="39"/>
    </row>
    <row r="166" spans="1:12" ht="57.6" x14ac:dyDescent="0.3">
      <c r="A166" s="2">
        <v>156</v>
      </c>
      <c r="B166" s="2">
        <v>6871</v>
      </c>
      <c r="C166" s="5" t="s">
        <v>126</v>
      </c>
      <c r="D166" s="2"/>
      <c r="E166" s="10"/>
      <c r="F166" s="19">
        <v>17584</v>
      </c>
      <c r="G166" s="19">
        <v>3054.9500000000003</v>
      </c>
      <c r="H166" s="10">
        <f t="shared" si="8"/>
        <v>14529.05</v>
      </c>
      <c r="I166" s="12">
        <f t="shared" si="6"/>
        <v>4.7559043519533866</v>
      </c>
      <c r="J166" s="12" t="str">
        <f t="shared" si="7"/>
        <v>YES</v>
      </c>
      <c r="K166" s="33" t="s">
        <v>284</v>
      </c>
      <c r="L166" s="39"/>
    </row>
    <row r="167" spans="1:12" x14ac:dyDescent="0.3">
      <c r="A167" s="2">
        <v>157</v>
      </c>
      <c r="B167" s="2">
        <v>6898</v>
      </c>
      <c r="C167" s="5" t="s">
        <v>127</v>
      </c>
      <c r="D167" s="2"/>
      <c r="E167" s="10"/>
      <c r="F167" s="19">
        <v>-5.8207660913467407E-11</v>
      </c>
      <c r="G167" s="19">
        <v>0</v>
      </c>
      <c r="H167" s="10">
        <f t="shared" si="8"/>
        <v>-5.8207660913467407E-11</v>
      </c>
      <c r="I167" s="12" t="str">
        <f t="shared" si="6"/>
        <v xml:space="preserve"> </v>
      </c>
      <c r="J167" s="12" t="str">
        <f t="shared" si="7"/>
        <v>NO</v>
      </c>
      <c r="K167" s="33"/>
      <c r="L167" s="39"/>
    </row>
    <row r="168" spans="1:12" x14ac:dyDescent="0.3">
      <c r="A168" s="2">
        <v>158</v>
      </c>
      <c r="B168" s="2">
        <v>7102</v>
      </c>
      <c r="C168" s="5" t="s">
        <v>128</v>
      </c>
      <c r="D168" s="2"/>
      <c r="E168" s="10"/>
      <c r="F168" s="19">
        <v>10934.46</v>
      </c>
      <c r="G168" s="19">
        <v>14831.329999999998</v>
      </c>
      <c r="H168" s="10">
        <f t="shared" si="8"/>
        <v>-3896.869999999999</v>
      </c>
      <c r="I168" s="12">
        <f t="shared" si="6"/>
        <v>-0.2627458225256939</v>
      </c>
      <c r="J168" s="12" t="str">
        <f t="shared" si="7"/>
        <v>NO</v>
      </c>
      <c r="K168" s="33"/>
      <c r="L168" s="39"/>
    </row>
    <row r="169" spans="1:12" x14ac:dyDescent="0.3">
      <c r="A169" s="2">
        <v>159</v>
      </c>
      <c r="B169" s="2">
        <v>7114</v>
      </c>
      <c r="C169" s="5" t="s">
        <v>129</v>
      </c>
      <c r="D169" s="2"/>
      <c r="E169" s="10"/>
      <c r="F169" s="19">
        <v>331181.32</v>
      </c>
      <c r="G169" s="19">
        <v>367838.68000000005</v>
      </c>
      <c r="H169" s="10">
        <f t="shared" si="8"/>
        <v>-36657.360000000044</v>
      </c>
      <c r="I169" s="12">
        <f t="shared" si="6"/>
        <v>-9.9656077495710996E-2</v>
      </c>
      <c r="J169" s="12" t="str">
        <f t="shared" si="7"/>
        <v>NO</v>
      </c>
      <c r="K169" s="33"/>
      <c r="L169" s="39"/>
    </row>
    <row r="170" spans="1:12" ht="57.6" x14ac:dyDescent="0.3">
      <c r="A170" s="2">
        <v>160</v>
      </c>
      <c r="B170" s="2">
        <v>7116</v>
      </c>
      <c r="C170" s="5" t="s">
        <v>130</v>
      </c>
      <c r="D170" s="2"/>
      <c r="E170" s="10"/>
      <c r="F170" s="19">
        <v>51953.23</v>
      </c>
      <c r="G170" s="19">
        <v>115380.41999999998</v>
      </c>
      <c r="H170" s="10">
        <f t="shared" si="8"/>
        <v>-63427.189999999981</v>
      </c>
      <c r="I170" s="12">
        <f t="shared" si="6"/>
        <v>-0.54972230123620625</v>
      </c>
      <c r="J170" s="12" t="str">
        <f t="shared" si="7"/>
        <v>YES</v>
      </c>
      <c r="K170" s="33" t="s">
        <v>289</v>
      </c>
      <c r="L170" s="39"/>
    </row>
    <row r="171" spans="1:12" x14ac:dyDescent="0.3">
      <c r="A171" s="2">
        <v>161</v>
      </c>
      <c r="B171" s="2">
        <v>7117</v>
      </c>
      <c r="C171" s="5" t="s">
        <v>131</v>
      </c>
      <c r="D171" s="2"/>
      <c r="E171" s="10"/>
      <c r="F171" s="19">
        <v>8791.2200000000012</v>
      </c>
      <c r="G171" s="19">
        <v>11009.64</v>
      </c>
      <c r="H171" s="10">
        <f t="shared" si="8"/>
        <v>-2218.4199999999983</v>
      </c>
      <c r="I171" s="12">
        <f t="shared" si="6"/>
        <v>-0.20149795996962647</v>
      </c>
      <c r="J171" s="12" t="str">
        <f t="shared" si="7"/>
        <v>NO</v>
      </c>
      <c r="K171" s="33"/>
      <c r="L171" s="39"/>
    </row>
    <row r="172" spans="1:12" x14ac:dyDescent="0.3">
      <c r="A172" s="2">
        <v>162</v>
      </c>
      <c r="B172" s="2">
        <v>7119</v>
      </c>
      <c r="C172" s="5" t="s">
        <v>132</v>
      </c>
      <c r="D172" s="2"/>
      <c r="E172" s="10"/>
      <c r="F172" s="19">
        <v>168510.12</v>
      </c>
      <c r="G172" s="19">
        <v>182807.56000000003</v>
      </c>
      <c r="H172" s="10">
        <f t="shared" si="8"/>
        <v>-14297.440000000031</v>
      </c>
      <c r="I172" s="12">
        <f t="shared" si="6"/>
        <v>-7.8210332220396292E-2</v>
      </c>
      <c r="J172" s="12" t="str">
        <f t="shared" si="7"/>
        <v>NO</v>
      </c>
      <c r="K172" s="33"/>
      <c r="L172" s="39"/>
    </row>
    <row r="173" spans="1:12" x14ac:dyDescent="0.3">
      <c r="A173" s="2">
        <v>163</v>
      </c>
      <c r="B173" s="2">
        <v>7121</v>
      </c>
      <c r="C173" s="5" t="s">
        <v>133</v>
      </c>
      <c r="D173" s="2"/>
      <c r="E173" s="10"/>
      <c r="F173" s="19">
        <v>888.4</v>
      </c>
      <c r="G173" s="19">
        <v>2325.8999999999996</v>
      </c>
      <c r="H173" s="10">
        <f t="shared" si="8"/>
        <v>-1437.4999999999995</v>
      </c>
      <c r="I173" s="12">
        <f t="shared" si="6"/>
        <v>-0.61804032847499879</v>
      </c>
      <c r="J173" s="12" t="str">
        <f t="shared" si="7"/>
        <v>NO</v>
      </c>
      <c r="K173" s="33"/>
      <c r="L173" s="39"/>
    </row>
    <row r="174" spans="1:12" x14ac:dyDescent="0.3">
      <c r="A174" s="2">
        <v>164</v>
      </c>
      <c r="B174" s="2">
        <v>7122</v>
      </c>
      <c r="C174" s="5" t="s">
        <v>134</v>
      </c>
      <c r="D174" s="2"/>
      <c r="E174" s="10"/>
      <c r="F174" s="19">
        <v>40550.300000000003</v>
      </c>
      <c r="G174" s="19">
        <v>45715.5</v>
      </c>
      <c r="H174" s="10">
        <f t="shared" si="8"/>
        <v>-5165.1999999999971</v>
      </c>
      <c r="I174" s="12">
        <f t="shared" si="6"/>
        <v>-0.112985748816047</v>
      </c>
      <c r="J174" s="12" t="str">
        <f t="shared" si="7"/>
        <v>NO</v>
      </c>
      <c r="K174" s="33"/>
      <c r="L174" s="39"/>
    </row>
    <row r="175" spans="1:12" ht="43.2" x14ac:dyDescent="0.3">
      <c r="A175" s="2">
        <v>165</v>
      </c>
      <c r="B175" s="2">
        <v>7123</v>
      </c>
      <c r="C175" s="5" t="s">
        <v>135</v>
      </c>
      <c r="D175" s="2"/>
      <c r="E175" s="10"/>
      <c r="F175" s="19">
        <v>45569.77</v>
      </c>
      <c r="G175" s="19">
        <v>28291.489999999998</v>
      </c>
      <c r="H175" s="10">
        <f t="shared" si="8"/>
        <v>17278.28</v>
      </c>
      <c r="I175" s="12">
        <f t="shared" si="6"/>
        <v>0.61072357800879351</v>
      </c>
      <c r="J175" s="12" t="str">
        <f t="shared" si="7"/>
        <v>YES</v>
      </c>
      <c r="K175" s="33" t="s">
        <v>302</v>
      </c>
      <c r="L175" s="39"/>
    </row>
    <row r="176" spans="1:12" ht="28.8" x14ac:dyDescent="0.3">
      <c r="A176" s="2">
        <v>166</v>
      </c>
      <c r="B176" s="2">
        <v>7124</v>
      </c>
      <c r="C176" s="5" t="s">
        <v>136</v>
      </c>
      <c r="D176" s="2"/>
      <c r="E176" s="10"/>
      <c r="F176" s="19">
        <v>9269.8700000000008</v>
      </c>
      <c r="G176" s="19">
        <v>16981.5</v>
      </c>
      <c r="H176" s="10">
        <f t="shared" si="8"/>
        <v>-7711.6299999999992</v>
      </c>
      <c r="I176" s="12">
        <f t="shared" si="6"/>
        <v>-0.45411948296675791</v>
      </c>
      <c r="J176" s="12" t="str">
        <f t="shared" si="7"/>
        <v>YES</v>
      </c>
      <c r="K176" s="33" t="s">
        <v>281</v>
      </c>
      <c r="L176" s="39"/>
    </row>
    <row r="177" spans="1:12" x14ac:dyDescent="0.3">
      <c r="A177" s="2">
        <v>167</v>
      </c>
      <c r="B177" s="2">
        <v>7126</v>
      </c>
      <c r="C177" s="5" t="s">
        <v>212</v>
      </c>
      <c r="D177" s="2"/>
      <c r="E177" s="10"/>
      <c r="F177" s="19">
        <v>0</v>
      </c>
      <c r="G177" s="19">
        <v>5336</v>
      </c>
      <c r="H177" s="10">
        <f t="shared" si="8"/>
        <v>-5336</v>
      </c>
      <c r="I177" s="12" t="str">
        <f t="shared" si="6"/>
        <v>-</v>
      </c>
      <c r="J177" s="12" t="str">
        <f t="shared" si="7"/>
        <v>NO</v>
      </c>
      <c r="K177" s="33"/>
      <c r="L177" s="39"/>
    </row>
    <row r="178" spans="1:12" ht="57.6" x14ac:dyDescent="0.3">
      <c r="A178" s="2">
        <v>168</v>
      </c>
      <c r="B178" s="2">
        <v>7127</v>
      </c>
      <c r="C178" s="5" t="s">
        <v>137</v>
      </c>
      <c r="D178" s="2"/>
      <c r="E178" s="10"/>
      <c r="F178" s="19">
        <v>443432.52</v>
      </c>
      <c r="G178" s="19">
        <v>527983.43999999994</v>
      </c>
      <c r="H178" s="10">
        <f t="shared" si="8"/>
        <v>-84550.919999999925</v>
      </c>
      <c r="I178" s="12">
        <f t="shared" si="6"/>
        <v>-0.16013934073386835</v>
      </c>
      <c r="J178" s="12" t="str">
        <f t="shared" si="7"/>
        <v>YES</v>
      </c>
      <c r="K178" s="33" t="s">
        <v>313</v>
      </c>
      <c r="L178" s="39"/>
    </row>
    <row r="179" spans="1:12" x14ac:dyDescent="0.3">
      <c r="A179" s="2">
        <v>169</v>
      </c>
      <c r="B179" s="2">
        <v>7128</v>
      </c>
      <c r="C179" s="5" t="s">
        <v>138</v>
      </c>
      <c r="D179" s="2"/>
      <c r="E179" s="10"/>
      <c r="F179" s="19">
        <v>20002.54</v>
      </c>
      <c r="G179" s="19">
        <v>17896.61</v>
      </c>
      <c r="H179" s="10">
        <f t="shared" si="8"/>
        <v>2105.9300000000003</v>
      </c>
      <c r="I179" s="12">
        <f t="shared" si="6"/>
        <v>0.11767200603913257</v>
      </c>
      <c r="J179" s="12" t="str">
        <f t="shared" si="7"/>
        <v>NO</v>
      </c>
      <c r="K179" s="33"/>
      <c r="L179" s="39"/>
    </row>
    <row r="180" spans="1:12" ht="57.6" x14ac:dyDescent="0.3">
      <c r="A180" s="2">
        <v>170</v>
      </c>
      <c r="B180" s="2">
        <v>7129</v>
      </c>
      <c r="C180" s="5" t="s">
        <v>139</v>
      </c>
      <c r="D180" s="2"/>
      <c r="E180" s="10"/>
      <c r="F180" s="19">
        <v>75832.98</v>
      </c>
      <c r="G180" s="19">
        <v>62256.2</v>
      </c>
      <c r="H180" s="10">
        <f t="shared" si="8"/>
        <v>13576.779999999999</v>
      </c>
      <c r="I180" s="12">
        <f t="shared" si="6"/>
        <v>0.2180791631998098</v>
      </c>
      <c r="J180" s="12" t="str">
        <f t="shared" si="7"/>
        <v>YES</v>
      </c>
      <c r="K180" s="33" t="s">
        <v>285</v>
      </c>
      <c r="L180" s="39"/>
    </row>
    <row r="181" spans="1:12" x14ac:dyDescent="0.3">
      <c r="A181" s="2">
        <v>171</v>
      </c>
      <c r="B181" s="2">
        <v>7132</v>
      </c>
      <c r="C181" s="5" t="s">
        <v>140</v>
      </c>
      <c r="D181" s="2"/>
      <c r="E181" s="10"/>
      <c r="F181" s="19">
        <v>616549.26000000013</v>
      </c>
      <c r="G181" s="19">
        <v>536706.28</v>
      </c>
      <c r="H181" s="10">
        <f t="shared" si="8"/>
        <v>79842.980000000098</v>
      </c>
      <c r="I181" s="12">
        <f t="shared" si="6"/>
        <v>0.14876475825846511</v>
      </c>
      <c r="J181" s="12" t="str">
        <f t="shared" si="7"/>
        <v>NO</v>
      </c>
      <c r="K181" s="33"/>
      <c r="L181" s="39"/>
    </row>
    <row r="182" spans="1:12" ht="28.8" x14ac:dyDescent="0.3">
      <c r="A182" s="2">
        <v>172</v>
      </c>
      <c r="B182" s="2">
        <v>7133</v>
      </c>
      <c r="C182" s="5" t="s">
        <v>141</v>
      </c>
      <c r="D182" s="2"/>
      <c r="E182" s="10"/>
      <c r="F182" s="19">
        <v>53149.359999999993</v>
      </c>
      <c r="G182" s="19">
        <v>46147.450000000012</v>
      </c>
      <c r="H182" s="10">
        <f t="shared" si="8"/>
        <v>7001.9099999999817</v>
      </c>
      <c r="I182" s="12">
        <f t="shared" si="6"/>
        <v>0.15172907712127062</v>
      </c>
      <c r="J182" s="12" t="str">
        <f t="shared" si="7"/>
        <v>YES</v>
      </c>
      <c r="K182" s="33" t="s">
        <v>286</v>
      </c>
      <c r="L182" s="39"/>
    </row>
    <row r="183" spans="1:12" ht="43.2" x14ac:dyDescent="0.3">
      <c r="A183" s="2">
        <v>173</v>
      </c>
      <c r="B183" s="2">
        <v>7134</v>
      </c>
      <c r="C183" s="5" t="s">
        <v>142</v>
      </c>
      <c r="D183" s="2"/>
      <c r="E183" s="10"/>
      <c r="F183" s="19">
        <v>7654952.7800000003</v>
      </c>
      <c r="G183" s="19">
        <v>6014637.1100000013</v>
      </c>
      <c r="H183" s="10">
        <f t="shared" si="8"/>
        <v>1640315.669999999</v>
      </c>
      <c r="I183" s="12">
        <f t="shared" si="6"/>
        <v>0.27272063800371138</v>
      </c>
      <c r="J183" s="12" t="str">
        <f t="shared" si="7"/>
        <v>YES</v>
      </c>
      <c r="K183" s="33" t="s">
        <v>310</v>
      </c>
      <c r="L183" s="39"/>
    </row>
    <row r="184" spans="1:12" ht="57.6" x14ac:dyDescent="0.3">
      <c r="A184" s="2">
        <v>174</v>
      </c>
      <c r="B184" s="2">
        <v>7135</v>
      </c>
      <c r="C184" s="5" t="s">
        <v>143</v>
      </c>
      <c r="D184" s="2"/>
      <c r="E184" s="10"/>
      <c r="F184" s="19">
        <v>62907.740000000013</v>
      </c>
      <c r="G184" s="19">
        <v>51927.789999999994</v>
      </c>
      <c r="H184" s="10">
        <f t="shared" si="8"/>
        <v>10979.950000000019</v>
      </c>
      <c r="I184" s="12">
        <f t="shared" si="6"/>
        <v>0.21144651062562109</v>
      </c>
      <c r="J184" s="12" t="str">
        <f t="shared" si="7"/>
        <v>YES</v>
      </c>
      <c r="K184" s="33" t="s">
        <v>288</v>
      </c>
      <c r="L184" s="39"/>
    </row>
    <row r="185" spans="1:12" ht="28.8" x14ac:dyDescent="0.3">
      <c r="A185" s="2">
        <v>175</v>
      </c>
      <c r="B185" s="2">
        <v>7141</v>
      </c>
      <c r="C185" s="5" t="s">
        <v>144</v>
      </c>
      <c r="D185" s="2"/>
      <c r="E185" s="10"/>
      <c r="F185" s="19">
        <v>66.06</v>
      </c>
      <c r="G185" s="19">
        <v>8802.16</v>
      </c>
      <c r="H185" s="10">
        <f t="shared" si="8"/>
        <v>-8736.1</v>
      </c>
      <c r="I185" s="12">
        <f t="shared" si="6"/>
        <v>-0.99249502394866718</v>
      </c>
      <c r="J185" s="12" t="str">
        <f t="shared" si="7"/>
        <v>YES</v>
      </c>
      <c r="K185" s="33" t="s">
        <v>312</v>
      </c>
      <c r="L185" s="39"/>
    </row>
    <row r="186" spans="1:12" x14ac:dyDescent="0.3">
      <c r="A186" s="2">
        <v>176</v>
      </c>
      <c r="B186" s="2">
        <v>7144</v>
      </c>
      <c r="C186" s="5" t="s">
        <v>213</v>
      </c>
      <c r="D186" s="2"/>
      <c r="E186" s="10"/>
      <c r="F186" s="19">
        <v>0</v>
      </c>
      <c r="G186" s="19">
        <v>-385.64</v>
      </c>
      <c r="H186" s="10">
        <f t="shared" si="8"/>
        <v>385.64</v>
      </c>
      <c r="I186" s="12" t="str">
        <f t="shared" si="6"/>
        <v>-</v>
      </c>
      <c r="J186" s="12" t="str">
        <f t="shared" si="7"/>
        <v>NO</v>
      </c>
      <c r="K186" s="33"/>
      <c r="L186" s="39"/>
    </row>
    <row r="187" spans="1:12" x14ac:dyDescent="0.3">
      <c r="A187" s="2">
        <v>177</v>
      </c>
      <c r="B187" s="2">
        <v>7145</v>
      </c>
      <c r="C187" s="5" t="s">
        <v>145</v>
      </c>
      <c r="D187" s="2"/>
      <c r="E187" s="10"/>
      <c r="F187" s="19">
        <v>5680.73</v>
      </c>
      <c r="G187" s="19">
        <v>6416.2800000000007</v>
      </c>
      <c r="H187" s="10">
        <f t="shared" si="8"/>
        <v>-735.55000000000109</v>
      </c>
      <c r="I187" s="12">
        <f t="shared" si="6"/>
        <v>-0.11463807689190637</v>
      </c>
      <c r="J187" s="12" t="str">
        <f t="shared" si="7"/>
        <v>NO</v>
      </c>
      <c r="K187" s="33"/>
      <c r="L187" s="39"/>
    </row>
    <row r="188" spans="1:12" x14ac:dyDescent="0.3">
      <c r="A188" s="2">
        <v>178</v>
      </c>
      <c r="B188" s="2">
        <v>7146</v>
      </c>
      <c r="C188" s="5" t="s">
        <v>146</v>
      </c>
      <c r="D188" s="2"/>
      <c r="E188" s="10"/>
      <c r="F188" s="19">
        <v>1026.82</v>
      </c>
      <c r="G188" s="19">
        <v>2346.1999999999998</v>
      </c>
      <c r="H188" s="10">
        <f t="shared" si="8"/>
        <v>-1319.3799999999999</v>
      </c>
      <c r="I188" s="12">
        <f t="shared" si="6"/>
        <v>-0.56234762594834198</v>
      </c>
      <c r="J188" s="12" t="str">
        <f t="shared" si="7"/>
        <v>NO</v>
      </c>
      <c r="K188" s="33"/>
      <c r="L188" s="39"/>
    </row>
    <row r="189" spans="1:12" x14ac:dyDescent="0.3">
      <c r="A189" s="2">
        <v>179</v>
      </c>
      <c r="B189" s="2">
        <v>7150</v>
      </c>
      <c r="C189" s="5" t="s">
        <v>147</v>
      </c>
      <c r="D189" s="2"/>
      <c r="E189" s="10"/>
      <c r="F189" s="19">
        <v>1006.6899999999999</v>
      </c>
      <c r="G189" s="19">
        <v>1151.95</v>
      </c>
      <c r="H189" s="10">
        <f t="shared" si="8"/>
        <v>-145.2600000000001</v>
      </c>
      <c r="I189" s="12">
        <f t="shared" si="6"/>
        <v>-0.12609922305655635</v>
      </c>
      <c r="J189" s="12" t="str">
        <f t="shared" si="7"/>
        <v>NO</v>
      </c>
      <c r="K189" s="33"/>
      <c r="L189" s="39"/>
    </row>
    <row r="190" spans="1:12" ht="28.8" x14ac:dyDescent="0.3">
      <c r="A190" s="2">
        <v>180</v>
      </c>
      <c r="B190" s="2">
        <v>7151</v>
      </c>
      <c r="C190" s="5" t="s">
        <v>148</v>
      </c>
      <c r="D190" s="2"/>
      <c r="E190" s="10"/>
      <c r="F190" s="19">
        <v>19119.8</v>
      </c>
      <c r="G190" s="19">
        <v>4793.8999999999996</v>
      </c>
      <c r="H190" s="10">
        <f t="shared" si="8"/>
        <v>14325.9</v>
      </c>
      <c r="I190" s="12">
        <f t="shared" si="6"/>
        <v>2.9883602077640337</v>
      </c>
      <c r="J190" s="12" t="str">
        <f t="shared" si="7"/>
        <v>YES</v>
      </c>
      <c r="K190" s="33" t="s">
        <v>287</v>
      </c>
      <c r="L190" s="39"/>
    </row>
    <row r="191" spans="1:12" x14ac:dyDescent="0.3">
      <c r="A191" s="2">
        <v>181</v>
      </c>
      <c r="B191" s="2">
        <v>7154</v>
      </c>
      <c r="C191" s="5" t="s">
        <v>149</v>
      </c>
      <c r="D191" s="2"/>
      <c r="E191" s="10"/>
      <c r="F191" s="19">
        <v>0</v>
      </c>
      <c r="G191" s="19">
        <v>0</v>
      </c>
      <c r="H191" s="10">
        <f t="shared" si="8"/>
        <v>0</v>
      </c>
      <c r="I191" s="12" t="str">
        <f t="shared" si="6"/>
        <v>-</v>
      </c>
      <c r="J191" s="12" t="str">
        <f t="shared" si="7"/>
        <v>NO</v>
      </c>
      <c r="K191" s="33"/>
      <c r="L191" s="39"/>
    </row>
    <row r="192" spans="1:12" x14ac:dyDescent="0.3">
      <c r="A192" s="2">
        <v>182</v>
      </c>
      <c r="B192" s="2">
        <v>7155</v>
      </c>
      <c r="C192" s="5" t="s">
        <v>150</v>
      </c>
      <c r="D192" s="2"/>
      <c r="E192" s="10"/>
      <c r="F192" s="19">
        <v>292.67</v>
      </c>
      <c r="G192" s="19">
        <v>93.86</v>
      </c>
      <c r="H192" s="10">
        <f t="shared" si="8"/>
        <v>198.81</v>
      </c>
      <c r="I192" s="12">
        <f t="shared" si="6"/>
        <v>2.1181546984871087</v>
      </c>
      <c r="J192" s="12" t="str">
        <f t="shared" si="7"/>
        <v>NO</v>
      </c>
      <c r="K192" s="33"/>
      <c r="L192" s="39"/>
    </row>
    <row r="193" spans="1:12" x14ac:dyDescent="0.3">
      <c r="A193" s="2">
        <v>183</v>
      </c>
      <c r="B193" s="2">
        <v>7156</v>
      </c>
      <c r="C193" s="5" t="s">
        <v>151</v>
      </c>
      <c r="D193" s="2"/>
      <c r="E193" s="10"/>
      <c r="F193" s="19">
        <v>0</v>
      </c>
      <c r="G193" s="19">
        <v>0</v>
      </c>
      <c r="H193" s="10">
        <f t="shared" si="8"/>
        <v>0</v>
      </c>
      <c r="I193" s="12" t="str">
        <f t="shared" si="6"/>
        <v>-</v>
      </c>
      <c r="J193" s="12" t="str">
        <f t="shared" si="7"/>
        <v>NO</v>
      </c>
      <c r="K193" s="33"/>
      <c r="L193" s="39"/>
    </row>
    <row r="194" spans="1:12" ht="28.8" x14ac:dyDescent="0.3">
      <c r="A194" s="2">
        <v>184</v>
      </c>
      <c r="B194" s="2">
        <v>7245</v>
      </c>
      <c r="C194" s="5" t="s">
        <v>152</v>
      </c>
      <c r="D194" s="2"/>
      <c r="E194" s="10"/>
      <c r="F194" s="19">
        <v>2020.5000000000002</v>
      </c>
      <c r="G194" s="19">
        <v>11262.49</v>
      </c>
      <c r="H194" s="10">
        <f t="shared" si="8"/>
        <v>-9241.99</v>
      </c>
      <c r="I194" s="12">
        <f t="shared" si="6"/>
        <v>-0.82059917478284106</v>
      </c>
      <c r="J194" s="12" t="str">
        <f t="shared" si="7"/>
        <v>YES</v>
      </c>
      <c r="K194" s="35" t="s">
        <v>319</v>
      </c>
      <c r="L194" s="39"/>
    </row>
    <row r="195" spans="1:12" x14ac:dyDescent="0.3">
      <c r="A195" s="2">
        <v>185</v>
      </c>
      <c r="B195" s="2">
        <v>7269</v>
      </c>
      <c r="C195" s="5" t="s">
        <v>153</v>
      </c>
      <c r="D195" s="2"/>
      <c r="E195" s="10"/>
      <c r="F195" s="19">
        <v>0</v>
      </c>
      <c r="G195" s="19">
        <v>0</v>
      </c>
      <c r="H195" s="10">
        <f t="shared" si="8"/>
        <v>0</v>
      </c>
      <c r="I195" s="12" t="str">
        <f t="shared" si="6"/>
        <v>-</v>
      </c>
      <c r="J195" s="12" t="str">
        <f t="shared" si="7"/>
        <v>NO</v>
      </c>
      <c r="K195" s="33"/>
      <c r="L195" s="39"/>
    </row>
    <row r="196" spans="1:12" ht="43.2" x14ac:dyDescent="0.3">
      <c r="A196" s="2">
        <v>186</v>
      </c>
      <c r="B196" s="2">
        <v>7310</v>
      </c>
      <c r="C196" s="5" t="s">
        <v>154</v>
      </c>
      <c r="D196" s="2"/>
      <c r="E196" s="10"/>
      <c r="F196" s="19">
        <v>79363.780000000013</v>
      </c>
      <c r="G196" s="19">
        <v>52126.729999999996</v>
      </c>
      <c r="H196" s="10">
        <f t="shared" si="8"/>
        <v>27237.050000000017</v>
      </c>
      <c r="I196" s="12">
        <f t="shared" si="6"/>
        <v>0.52251599131578019</v>
      </c>
      <c r="J196" s="12" t="str">
        <f t="shared" si="7"/>
        <v>YES</v>
      </c>
      <c r="K196" s="33" t="s">
        <v>296</v>
      </c>
      <c r="L196" s="39"/>
    </row>
    <row r="197" spans="1:12" x14ac:dyDescent="0.3">
      <c r="A197" s="2">
        <v>187</v>
      </c>
      <c r="B197" s="2">
        <v>7320</v>
      </c>
      <c r="C197" s="5" t="s">
        <v>155</v>
      </c>
      <c r="D197" s="2"/>
      <c r="E197" s="10"/>
      <c r="F197" s="19">
        <v>603990.79</v>
      </c>
      <c r="G197" s="19">
        <v>581673.47999999975</v>
      </c>
      <c r="H197" s="10">
        <f t="shared" si="8"/>
        <v>22317.310000000289</v>
      </c>
      <c r="I197" s="12">
        <f t="shared" si="6"/>
        <v>3.8367418779347302E-2</v>
      </c>
      <c r="J197" s="12" t="str">
        <f t="shared" si="7"/>
        <v>NO</v>
      </c>
      <c r="K197" s="33"/>
      <c r="L197" s="39"/>
    </row>
    <row r="198" spans="1:12" x14ac:dyDescent="0.3">
      <c r="A198" s="2">
        <v>188</v>
      </c>
      <c r="B198" s="2">
        <v>7330</v>
      </c>
      <c r="C198" s="5" t="s">
        <v>156</v>
      </c>
      <c r="D198" s="2"/>
      <c r="E198" s="10"/>
      <c r="F198" s="19">
        <v>3188.07</v>
      </c>
      <c r="G198" s="19">
        <v>2709.33</v>
      </c>
      <c r="H198" s="10">
        <f t="shared" si="8"/>
        <v>478.74000000000024</v>
      </c>
      <c r="I198" s="12">
        <f t="shared" si="6"/>
        <v>0.17670051267287493</v>
      </c>
      <c r="J198" s="12" t="str">
        <f t="shared" si="7"/>
        <v>NO</v>
      </c>
      <c r="K198" s="33"/>
      <c r="L198" s="39"/>
    </row>
    <row r="199" spans="1:12" ht="28.8" x14ac:dyDescent="0.3">
      <c r="A199" s="2">
        <v>189</v>
      </c>
      <c r="B199" s="2">
        <v>7425</v>
      </c>
      <c r="C199" s="5" t="s">
        <v>157</v>
      </c>
      <c r="D199" s="2"/>
      <c r="E199" s="10"/>
      <c r="F199" s="19">
        <v>6155.68</v>
      </c>
      <c r="G199" s="19">
        <v>1119.2499999999998</v>
      </c>
      <c r="H199" s="10">
        <f t="shared" si="8"/>
        <v>5036.43</v>
      </c>
      <c r="I199" s="12">
        <f t="shared" si="6"/>
        <v>4.4998257761894136</v>
      </c>
      <c r="J199" s="12" t="str">
        <f t="shared" si="7"/>
        <v>YES</v>
      </c>
      <c r="K199" s="33" t="s">
        <v>295</v>
      </c>
      <c r="L199" s="39"/>
    </row>
    <row r="200" spans="1:12" x14ac:dyDescent="0.3">
      <c r="A200" s="2">
        <v>190</v>
      </c>
      <c r="B200" s="2">
        <v>7450</v>
      </c>
      <c r="C200" s="5" t="s">
        <v>158</v>
      </c>
      <c r="D200" s="2"/>
      <c r="E200" s="10"/>
      <c r="F200" s="19">
        <v>0</v>
      </c>
      <c r="G200" s="19">
        <v>137.99</v>
      </c>
      <c r="H200" s="10">
        <f t="shared" si="8"/>
        <v>-137.99</v>
      </c>
      <c r="I200" s="12" t="str">
        <f t="shared" si="6"/>
        <v>-</v>
      </c>
      <c r="J200" s="12" t="str">
        <f t="shared" si="7"/>
        <v>NO</v>
      </c>
      <c r="K200" s="33"/>
      <c r="L200" s="39"/>
    </row>
    <row r="201" spans="1:12" ht="57.6" x14ac:dyDescent="0.3">
      <c r="A201" s="2">
        <v>191</v>
      </c>
      <c r="B201" s="2">
        <v>7454</v>
      </c>
      <c r="C201" s="5" t="s">
        <v>159</v>
      </c>
      <c r="D201" s="2"/>
      <c r="E201" s="10"/>
      <c r="F201" s="19">
        <v>60202.53</v>
      </c>
      <c r="G201" s="19">
        <v>32161.770000000004</v>
      </c>
      <c r="H201" s="10">
        <f t="shared" si="8"/>
        <v>28040.759999999995</v>
      </c>
      <c r="I201" s="12">
        <f t="shared" si="6"/>
        <v>0.87186619393149045</v>
      </c>
      <c r="J201" s="12" t="str">
        <f t="shared" si="7"/>
        <v>YES</v>
      </c>
      <c r="K201" s="33" t="s">
        <v>290</v>
      </c>
      <c r="L201" s="39"/>
    </row>
    <row r="202" spans="1:12" x14ac:dyDescent="0.3">
      <c r="A202" s="2">
        <v>192</v>
      </c>
      <c r="B202" s="2">
        <v>7456</v>
      </c>
      <c r="C202" s="5" t="s">
        <v>160</v>
      </c>
      <c r="D202" s="2"/>
      <c r="E202" s="10"/>
      <c r="F202" s="19">
        <v>62.52</v>
      </c>
      <c r="G202" s="19">
        <v>-77.230000000000018</v>
      </c>
      <c r="H202" s="10">
        <f t="shared" si="8"/>
        <v>139.75000000000003</v>
      </c>
      <c r="I202" s="12">
        <f t="shared" si="6"/>
        <v>-1.8095299753981613</v>
      </c>
      <c r="J202" s="12" t="str">
        <f t="shared" si="7"/>
        <v>NO</v>
      </c>
      <c r="K202" s="33"/>
      <c r="L202" s="39"/>
    </row>
    <row r="203" spans="1:12" x14ac:dyDescent="0.3">
      <c r="A203" s="2">
        <v>193</v>
      </c>
      <c r="B203" s="2">
        <v>7458</v>
      </c>
      <c r="C203" s="5" t="s">
        <v>207</v>
      </c>
      <c r="D203" s="2"/>
      <c r="E203" s="10"/>
      <c r="F203" s="19">
        <v>0</v>
      </c>
      <c r="G203" s="19">
        <v>0</v>
      </c>
      <c r="H203" s="10">
        <f t="shared" si="8"/>
        <v>0</v>
      </c>
      <c r="I203" s="12" t="str">
        <f t="shared" si="6"/>
        <v>-</v>
      </c>
      <c r="J203" s="12" t="str">
        <f t="shared" si="7"/>
        <v>NO</v>
      </c>
      <c r="K203" s="33"/>
      <c r="L203" s="39"/>
    </row>
    <row r="204" spans="1:12" x14ac:dyDescent="0.3">
      <c r="A204" s="2">
        <v>194</v>
      </c>
      <c r="B204" s="2">
        <v>7460</v>
      </c>
      <c r="C204" s="5" t="s">
        <v>161</v>
      </c>
      <c r="D204" s="2"/>
      <c r="E204" s="10"/>
      <c r="F204" s="19">
        <v>108038.8</v>
      </c>
      <c r="G204" s="19">
        <v>0</v>
      </c>
      <c r="H204" s="10">
        <f t="shared" si="8"/>
        <v>108038.8</v>
      </c>
      <c r="I204" s="12" t="str">
        <f t="shared" ref="I204:I245" si="9">IF(F204&lt;&gt;0,IFERROR(H204/G204," "),"-")</f>
        <v xml:space="preserve"> </v>
      </c>
      <c r="J204" s="12" t="str">
        <f t="shared" ref="J204:J246" si="10">IFERROR(IF(AND(ABS(H204)&gt;5000,ABS(I204)&gt;0.15),"YES","NO"),"NO")</f>
        <v>NO</v>
      </c>
      <c r="K204" s="33"/>
      <c r="L204" s="39"/>
    </row>
    <row r="205" spans="1:12" x14ac:dyDescent="0.3">
      <c r="A205" s="2">
        <v>195</v>
      </c>
      <c r="B205" s="2">
        <v>7461</v>
      </c>
      <c r="C205" s="5" t="s">
        <v>162</v>
      </c>
      <c r="D205" s="2"/>
      <c r="E205" s="10"/>
      <c r="F205" s="19">
        <v>0</v>
      </c>
      <c r="G205" s="19">
        <v>0</v>
      </c>
      <c r="H205" s="10">
        <f t="shared" si="8"/>
        <v>0</v>
      </c>
      <c r="I205" s="12" t="str">
        <f t="shared" si="9"/>
        <v>-</v>
      </c>
      <c r="J205" s="12" t="str">
        <f t="shared" si="10"/>
        <v>NO</v>
      </c>
      <c r="K205" s="33"/>
      <c r="L205" s="39"/>
    </row>
    <row r="206" spans="1:12" ht="57.6" x14ac:dyDescent="0.3">
      <c r="A206" s="2">
        <v>196</v>
      </c>
      <c r="B206" s="2">
        <v>7478</v>
      </c>
      <c r="C206" s="5" t="s">
        <v>163</v>
      </c>
      <c r="D206" s="2"/>
      <c r="E206" s="10"/>
      <c r="F206" s="19">
        <v>118547.15</v>
      </c>
      <c r="G206" s="19">
        <v>155026.1</v>
      </c>
      <c r="H206" s="10">
        <f t="shared" ref="H206:H246" si="11">SUM(F206-G206)</f>
        <v>-36478.950000000012</v>
      </c>
      <c r="I206" s="12">
        <f t="shared" si="9"/>
        <v>-0.23530844161079981</v>
      </c>
      <c r="J206" s="12" t="str">
        <f t="shared" si="10"/>
        <v>YES</v>
      </c>
      <c r="K206" s="33" t="s">
        <v>318</v>
      </c>
      <c r="L206" s="39"/>
    </row>
    <row r="207" spans="1:12" x14ac:dyDescent="0.3">
      <c r="A207" s="2">
        <v>197</v>
      </c>
      <c r="B207" s="2">
        <v>7480</v>
      </c>
      <c r="C207" s="5" t="s">
        <v>164</v>
      </c>
      <c r="D207" s="2"/>
      <c r="E207" s="10"/>
      <c r="F207" s="19">
        <v>519.67999999999995</v>
      </c>
      <c r="G207" s="19">
        <v>310.21999999999997</v>
      </c>
      <c r="H207" s="10">
        <f t="shared" si="11"/>
        <v>209.45999999999998</v>
      </c>
      <c r="I207" s="12">
        <f t="shared" si="9"/>
        <v>0.67519824640577653</v>
      </c>
      <c r="J207" s="12" t="str">
        <f t="shared" si="10"/>
        <v>NO</v>
      </c>
      <c r="K207" s="33"/>
      <c r="L207" s="39"/>
    </row>
    <row r="208" spans="1:12" x14ac:dyDescent="0.3">
      <c r="A208" s="2">
        <v>198</v>
      </c>
      <c r="B208" s="2">
        <v>7482</v>
      </c>
      <c r="C208" s="5" t="s">
        <v>165</v>
      </c>
      <c r="D208" s="2"/>
      <c r="E208" s="10"/>
      <c r="F208" s="19">
        <v>20642.79</v>
      </c>
      <c r="G208" s="19">
        <v>16740.21</v>
      </c>
      <c r="H208" s="10">
        <f t="shared" si="11"/>
        <v>3902.5800000000017</v>
      </c>
      <c r="I208" s="12">
        <f t="shared" si="9"/>
        <v>0.23312610773699982</v>
      </c>
      <c r="J208" s="12" t="str">
        <f t="shared" si="10"/>
        <v>NO</v>
      </c>
      <c r="K208" s="33"/>
      <c r="L208" s="39"/>
    </row>
    <row r="209" spans="1:12" x14ac:dyDescent="0.3">
      <c r="A209" s="2">
        <v>199</v>
      </c>
      <c r="B209" s="2">
        <v>7484</v>
      </c>
      <c r="C209" s="5" t="s">
        <v>166</v>
      </c>
      <c r="D209" s="2"/>
      <c r="E209" s="10"/>
      <c r="F209" s="19">
        <v>0</v>
      </c>
      <c r="G209" s="19">
        <v>0</v>
      </c>
      <c r="H209" s="10">
        <f t="shared" si="11"/>
        <v>0</v>
      </c>
      <c r="I209" s="12" t="str">
        <f t="shared" si="9"/>
        <v>-</v>
      </c>
      <c r="J209" s="12" t="str">
        <f t="shared" si="10"/>
        <v>NO</v>
      </c>
      <c r="K209" s="33"/>
      <c r="L209" s="39"/>
    </row>
    <row r="210" spans="1:12" ht="43.2" x14ac:dyDescent="0.3">
      <c r="A210" s="2">
        <v>200</v>
      </c>
      <c r="B210" s="2">
        <v>7486</v>
      </c>
      <c r="C210" s="5" t="s">
        <v>167</v>
      </c>
      <c r="D210" s="2"/>
      <c r="E210" s="10"/>
      <c r="F210" s="19">
        <v>18021.14</v>
      </c>
      <c r="G210" s="19">
        <v>27194.83</v>
      </c>
      <c r="H210" s="10">
        <f t="shared" si="11"/>
        <v>-9173.6900000000023</v>
      </c>
      <c r="I210" s="12">
        <f t="shared" si="9"/>
        <v>-0.33733213261491252</v>
      </c>
      <c r="J210" s="12" t="str">
        <f t="shared" si="10"/>
        <v>YES</v>
      </c>
      <c r="K210" s="33" t="s">
        <v>303</v>
      </c>
      <c r="L210" s="39"/>
    </row>
    <row r="211" spans="1:12" x14ac:dyDescent="0.3">
      <c r="A211" s="2">
        <v>201</v>
      </c>
      <c r="B211" s="2">
        <v>7500</v>
      </c>
      <c r="C211" s="5" t="s">
        <v>168</v>
      </c>
      <c r="D211" s="2"/>
      <c r="E211" s="10"/>
      <c r="F211" s="19">
        <v>118342.39999999999</v>
      </c>
      <c r="G211" s="19">
        <v>105238.07999999997</v>
      </c>
      <c r="H211" s="10">
        <f t="shared" si="11"/>
        <v>13104.320000000022</v>
      </c>
      <c r="I211" s="12">
        <f t="shared" si="9"/>
        <v>0.12452070581295312</v>
      </c>
      <c r="J211" s="12" t="str">
        <f t="shared" si="10"/>
        <v>NO</v>
      </c>
      <c r="K211" s="33"/>
      <c r="L211" s="39"/>
    </row>
    <row r="212" spans="1:12" x14ac:dyDescent="0.3">
      <c r="A212" s="2">
        <v>202</v>
      </c>
      <c r="B212" s="2">
        <v>7510</v>
      </c>
      <c r="C212" s="5" t="s">
        <v>169</v>
      </c>
      <c r="D212" s="2"/>
      <c r="E212" s="10"/>
      <c r="F212" s="19">
        <v>802.15</v>
      </c>
      <c r="G212" s="19">
        <v>4243.87</v>
      </c>
      <c r="H212" s="10">
        <f t="shared" si="11"/>
        <v>-3441.72</v>
      </c>
      <c r="I212" s="12">
        <f t="shared" si="9"/>
        <v>-0.81098619891749746</v>
      </c>
      <c r="J212" s="12" t="str">
        <f t="shared" si="10"/>
        <v>NO</v>
      </c>
      <c r="K212" s="33"/>
      <c r="L212" s="39"/>
    </row>
    <row r="213" spans="1:12" ht="28.8" x14ac:dyDescent="0.3">
      <c r="A213" s="2">
        <v>203</v>
      </c>
      <c r="B213" s="2">
        <v>7580</v>
      </c>
      <c r="C213" s="5" t="s">
        <v>170</v>
      </c>
      <c r="D213" s="2"/>
      <c r="E213" s="10"/>
      <c r="F213" s="19">
        <v>75458.799999999988</v>
      </c>
      <c r="G213" s="19">
        <v>27058.58</v>
      </c>
      <c r="H213" s="10">
        <f t="shared" si="11"/>
        <v>48400.219999999987</v>
      </c>
      <c r="I213" s="12">
        <f t="shared" si="9"/>
        <v>1.7887198810876248</v>
      </c>
      <c r="J213" s="12" t="str">
        <f t="shared" si="10"/>
        <v>YES</v>
      </c>
      <c r="K213" s="33" t="s">
        <v>305</v>
      </c>
      <c r="L213" s="39"/>
    </row>
    <row r="214" spans="1:12" x14ac:dyDescent="0.3">
      <c r="A214" s="2">
        <v>204</v>
      </c>
      <c r="B214" s="2">
        <v>7600</v>
      </c>
      <c r="C214" s="5" t="s">
        <v>171</v>
      </c>
      <c r="D214" s="2"/>
      <c r="E214" s="10"/>
      <c r="F214" s="19">
        <v>678638.31</v>
      </c>
      <c r="G214" s="19">
        <v>728651.87000000011</v>
      </c>
      <c r="H214" s="10">
        <f t="shared" si="11"/>
        <v>-50013.560000000056</v>
      </c>
      <c r="I214" s="12">
        <f t="shared" si="9"/>
        <v>-6.8638484383495846E-2</v>
      </c>
      <c r="J214" s="12" t="str">
        <f t="shared" si="10"/>
        <v>NO</v>
      </c>
      <c r="K214" s="33"/>
      <c r="L214" s="39"/>
    </row>
    <row r="215" spans="1:12" ht="43.2" x14ac:dyDescent="0.3">
      <c r="A215" s="2">
        <v>205</v>
      </c>
      <c r="B215" s="2">
        <v>7601</v>
      </c>
      <c r="C215" s="5" t="s">
        <v>172</v>
      </c>
      <c r="D215" s="2"/>
      <c r="E215" s="10"/>
      <c r="F215" s="19">
        <v>450113.83</v>
      </c>
      <c r="G215" s="19">
        <v>369245.23</v>
      </c>
      <c r="H215" s="10">
        <f t="shared" si="11"/>
        <v>80868.600000000035</v>
      </c>
      <c r="I215" s="12">
        <f t="shared" si="9"/>
        <v>0.21901054754315996</v>
      </c>
      <c r="J215" s="12" t="str">
        <f t="shared" si="10"/>
        <v>YES</v>
      </c>
      <c r="K215" s="33" t="s">
        <v>291</v>
      </c>
      <c r="L215" s="39"/>
    </row>
    <row r="216" spans="1:12" x14ac:dyDescent="0.3">
      <c r="A216" s="2">
        <v>206</v>
      </c>
      <c r="B216" s="2">
        <v>7603</v>
      </c>
      <c r="C216" s="5" t="s">
        <v>173</v>
      </c>
      <c r="D216" s="2"/>
      <c r="E216" s="10"/>
      <c r="F216" s="19">
        <v>914.57999999999993</v>
      </c>
      <c r="G216" s="19">
        <v>4056.45</v>
      </c>
      <c r="H216" s="10">
        <f t="shared" si="11"/>
        <v>-3141.87</v>
      </c>
      <c r="I216" s="12">
        <f t="shared" si="9"/>
        <v>-0.77453684872240502</v>
      </c>
      <c r="J216" s="12" t="str">
        <f t="shared" si="10"/>
        <v>NO</v>
      </c>
      <c r="K216" s="33"/>
      <c r="L216" s="39"/>
    </row>
    <row r="217" spans="1:12" ht="43.2" x14ac:dyDescent="0.3">
      <c r="A217" s="2">
        <v>207</v>
      </c>
      <c r="B217" s="2">
        <v>7605</v>
      </c>
      <c r="C217" s="5" t="s">
        <v>174</v>
      </c>
      <c r="D217" s="2"/>
      <c r="E217" s="10"/>
      <c r="F217" s="19">
        <v>15905.16</v>
      </c>
      <c r="G217" s="19">
        <v>27926.83</v>
      </c>
      <c r="H217" s="10">
        <f t="shared" si="11"/>
        <v>-12021.670000000002</v>
      </c>
      <c r="I217" s="12">
        <f t="shared" si="9"/>
        <v>-0.43047026819728557</v>
      </c>
      <c r="J217" s="12" t="str">
        <f t="shared" si="10"/>
        <v>YES</v>
      </c>
      <c r="K217" s="33" t="s">
        <v>292</v>
      </c>
      <c r="L217" s="39"/>
    </row>
    <row r="218" spans="1:12" x14ac:dyDescent="0.3">
      <c r="A218" s="2">
        <v>208</v>
      </c>
      <c r="B218" s="2">
        <v>7610</v>
      </c>
      <c r="C218" s="5" t="s">
        <v>175</v>
      </c>
      <c r="D218" s="2"/>
      <c r="E218" s="10"/>
      <c r="F218" s="19">
        <v>103534</v>
      </c>
      <c r="G218" s="19">
        <v>91711.98000000001</v>
      </c>
      <c r="H218" s="10">
        <f t="shared" si="11"/>
        <v>11822.01999999999</v>
      </c>
      <c r="I218" s="12">
        <f t="shared" si="9"/>
        <v>0.12890377025989394</v>
      </c>
      <c r="J218" s="12" t="str">
        <f t="shared" si="10"/>
        <v>NO</v>
      </c>
      <c r="K218" s="33"/>
      <c r="L218" s="39"/>
    </row>
    <row r="219" spans="1:12" x14ac:dyDescent="0.3">
      <c r="A219" s="2">
        <v>209</v>
      </c>
      <c r="B219" s="2">
        <v>7611</v>
      </c>
      <c r="C219" s="5" t="s">
        <v>176</v>
      </c>
      <c r="D219" s="2"/>
      <c r="E219" s="10"/>
      <c r="F219" s="19">
        <v>0</v>
      </c>
      <c r="G219" s="19">
        <v>6627.9000000000005</v>
      </c>
      <c r="H219" s="10">
        <f t="shared" si="11"/>
        <v>-6627.9000000000005</v>
      </c>
      <c r="I219" s="12" t="str">
        <f t="shared" si="9"/>
        <v>-</v>
      </c>
      <c r="J219" s="12" t="str">
        <f t="shared" si="10"/>
        <v>NO</v>
      </c>
      <c r="K219" s="33"/>
      <c r="L219" s="39"/>
    </row>
    <row r="220" spans="1:12" ht="28.8" x14ac:dyDescent="0.3">
      <c r="A220" s="2">
        <v>210</v>
      </c>
      <c r="B220" s="2">
        <v>7615</v>
      </c>
      <c r="C220" s="5" t="s">
        <v>177</v>
      </c>
      <c r="D220" s="2"/>
      <c r="E220" s="10"/>
      <c r="F220" s="19">
        <v>44707.94</v>
      </c>
      <c r="G220" s="19">
        <v>11679.47</v>
      </c>
      <c r="H220" s="10">
        <f t="shared" si="11"/>
        <v>33028.47</v>
      </c>
      <c r="I220" s="12">
        <f t="shared" si="9"/>
        <v>2.8279082869342531</v>
      </c>
      <c r="J220" s="12" t="str">
        <f t="shared" si="10"/>
        <v>YES</v>
      </c>
      <c r="K220" s="33" t="s">
        <v>293</v>
      </c>
      <c r="L220" s="39"/>
    </row>
    <row r="221" spans="1:12" ht="43.2" x14ac:dyDescent="0.3">
      <c r="A221" s="2">
        <v>211</v>
      </c>
      <c r="B221" s="2">
        <v>7711</v>
      </c>
      <c r="C221" s="5" t="s">
        <v>244</v>
      </c>
      <c r="D221" s="2"/>
      <c r="E221" s="10"/>
      <c r="F221" s="19">
        <v>-138577.20000000001</v>
      </c>
      <c r="G221" s="19">
        <v>202281.04</v>
      </c>
      <c r="H221" s="10">
        <f t="shared" si="11"/>
        <v>-340858.24</v>
      </c>
      <c r="I221" s="12">
        <f t="shared" si="9"/>
        <v>-1.6850726098699116</v>
      </c>
      <c r="J221" s="12" t="str">
        <f t="shared" si="10"/>
        <v>YES</v>
      </c>
      <c r="K221" s="33" t="s">
        <v>294</v>
      </c>
      <c r="L221" s="39"/>
    </row>
    <row r="222" spans="1:12" x14ac:dyDescent="0.3">
      <c r="A222" s="2">
        <v>212</v>
      </c>
      <c r="B222" s="2">
        <v>7811</v>
      </c>
      <c r="C222" s="5" t="s">
        <v>178</v>
      </c>
      <c r="D222" s="2"/>
      <c r="E222" s="10"/>
      <c r="F222" s="19">
        <v>5220.45</v>
      </c>
      <c r="G222" s="19">
        <v>7219.5000000000009</v>
      </c>
      <c r="H222" s="10">
        <f t="shared" si="11"/>
        <v>-1999.0500000000011</v>
      </c>
      <c r="I222" s="12">
        <f t="shared" si="9"/>
        <v>-0.27689590691876181</v>
      </c>
      <c r="J222" s="12" t="str">
        <f t="shared" si="10"/>
        <v>NO</v>
      </c>
      <c r="K222" s="33"/>
      <c r="L222" s="39"/>
    </row>
    <row r="223" spans="1:12" x14ac:dyDescent="0.3">
      <c r="A223" s="2">
        <v>213</v>
      </c>
      <c r="B223" s="2">
        <v>8000</v>
      </c>
      <c r="C223" s="5" t="s">
        <v>179</v>
      </c>
      <c r="D223" s="2"/>
      <c r="E223" s="10"/>
      <c r="F223" s="19">
        <v>328825.73</v>
      </c>
      <c r="G223" s="19">
        <v>330735.44999999995</v>
      </c>
      <c r="H223" s="10">
        <f t="shared" si="11"/>
        <v>-1909.7199999999721</v>
      </c>
      <c r="I223" s="12">
        <f t="shared" si="9"/>
        <v>-5.7741617960819511E-3</v>
      </c>
      <c r="J223" s="12" t="str">
        <f t="shared" si="10"/>
        <v>NO</v>
      </c>
      <c r="K223" s="33"/>
      <c r="L223" s="39"/>
    </row>
    <row r="224" spans="1:12" ht="86.4" x14ac:dyDescent="0.3">
      <c r="A224" s="2">
        <v>214</v>
      </c>
      <c r="B224" s="2">
        <v>8084</v>
      </c>
      <c r="C224" s="5" t="s">
        <v>245</v>
      </c>
      <c r="D224" s="2"/>
      <c r="E224" s="10"/>
      <c r="F224" s="19">
        <v>11260129.23</v>
      </c>
      <c r="G224" s="19">
        <v>3201696.11</v>
      </c>
      <c r="H224" s="10">
        <f t="shared" si="11"/>
        <v>8058433.120000001</v>
      </c>
      <c r="I224" s="12">
        <f t="shared" si="9"/>
        <v>2.5169262925456097</v>
      </c>
      <c r="J224" s="12" t="str">
        <f t="shared" si="10"/>
        <v>YES</v>
      </c>
      <c r="K224" s="44" t="s">
        <v>324</v>
      </c>
      <c r="L224" s="39"/>
    </row>
    <row r="225" spans="1:12" x14ac:dyDescent="0.3">
      <c r="A225" s="2">
        <v>215</v>
      </c>
      <c r="B225" s="2">
        <v>8087</v>
      </c>
      <c r="C225" s="5"/>
      <c r="D225" s="2"/>
      <c r="E225" s="10"/>
      <c r="F225" s="19"/>
      <c r="G225" s="19">
        <v>0</v>
      </c>
      <c r="H225" s="10">
        <f t="shared" si="11"/>
        <v>0</v>
      </c>
      <c r="I225" s="12" t="str">
        <f t="shared" si="9"/>
        <v>-</v>
      </c>
      <c r="J225" s="12" t="str">
        <f t="shared" si="10"/>
        <v>NO</v>
      </c>
      <c r="K225" s="33"/>
      <c r="L225" s="39"/>
    </row>
    <row r="226" spans="1:12" ht="72" x14ac:dyDescent="0.3">
      <c r="A226" s="2">
        <v>216</v>
      </c>
      <c r="B226" s="2">
        <v>8142</v>
      </c>
      <c r="C226" s="5" t="s">
        <v>180</v>
      </c>
      <c r="D226" s="2"/>
      <c r="E226" s="10"/>
      <c r="F226" s="19">
        <v>376433.97999999992</v>
      </c>
      <c r="G226" s="19">
        <v>477022.07</v>
      </c>
      <c r="H226" s="10">
        <f t="shared" si="11"/>
        <v>-100588.09000000008</v>
      </c>
      <c r="I226" s="12">
        <f t="shared" si="9"/>
        <v>-0.21086674249684104</v>
      </c>
      <c r="J226" s="12" t="str">
        <f t="shared" si="10"/>
        <v>YES</v>
      </c>
      <c r="K226" s="33" t="s">
        <v>317</v>
      </c>
      <c r="L226" s="39"/>
    </row>
    <row r="227" spans="1:12" x14ac:dyDescent="0.3">
      <c r="A227" s="2">
        <v>217</v>
      </c>
      <c r="B227" s="2">
        <v>8312</v>
      </c>
      <c r="C227" s="5" t="s">
        <v>181</v>
      </c>
      <c r="D227" s="2"/>
      <c r="E227" s="10"/>
      <c r="F227" s="19">
        <v>1658.25</v>
      </c>
      <c r="G227" s="19">
        <v>3108.44</v>
      </c>
      <c r="H227" s="10">
        <f t="shared" si="11"/>
        <v>-1450.19</v>
      </c>
      <c r="I227" s="12">
        <f t="shared" si="9"/>
        <v>-0.46653305194888756</v>
      </c>
      <c r="J227" s="12" t="str">
        <f t="shared" si="10"/>
        <v>NO</v>
      </c>
      <c r="K227" s="33"/>
      <c r="L227" s="39"/>
    </row>
    <row r="228" spans="1:12" x14ac:dyDescent="0.3">
      <c r="A228" s="2">
        <v>218</v>
      </c>
      <c r="B228" s="2">
        <v>8316</v>
      </c>
      <c r="C228" s="5" t="s">
        <v>182</v>
      </c>
      <c r="D228" s="2"/>
      <c r="E228" s="10"/>
      <c r="F228" s="19">
        <v>0</v>
      </c>
      <c r="G228" s="19">
        <v>0</v>
      </c>
      <c r="H228" s="10">
        <f t="shared" si="11"/>
        <v>0</v>
      </c>
      <c r="I228" s="12" t="str">
        <f t="shared" si="9"/>
        <v>-</v>
      </c>
      <c r="J228" s="12" t="str">
        <f t="shared" si="10"/>
        <v>NO</v>
      </c>
      <c r="K228" s="33"/>
      <c r="L228" s="39"/>
    </row>
    <row r="229" spans="1:12" x14ac:dyDescent="0.3">
      <c r="A229" s="2">
        <v>219</v>
      </c>
      <c r="B229" s="2">
        <v>8500</v>
      </c>
      <c r="C229" s="5" t="s">
        <v>183</v>
      </c>
      <c r="D229" s="2"/>
      <c r="E229" s="10"/>
      <c r="F229" s="19">
        <v>-90</v>
      </c>
      <c r="G229" s="19">
        <v>0</v>
      </c>
      <c r="H229" s="10">
        <f t="shared" si="11"/>
        <v>-90</v>
      </c>
      <c r="I229" s="12" t="str">
        <f t="shared" si="9"/>
        <v xml:space="preserve"> </v>
      </c>
      <c r="J229" s="12" t="str">
        <f t="shared" si="10"/>
        <v>NO</v>
      </c>
      <c r="K229" s="33"/>
      <c r="L229" s="39"/>
    </row>
    <row r="230" spans="1:12" ht="43.2" x14ac:dyDescent="0.3">
      <c r="A230" s="2">
        <v>220</v>
      </c>
      <c r="B230" s="2">
        <v>8502</v>
      </c>
      <c r="C230" s="5" t="s">
        <v>184</v>
      </c>
      <c r="D230" s="2"/>
      <c r="E230" s="10"/>
      <c r="F230" s="19">
        <v>-87463.22</v>
      </c>
      <c r="G230" s="19">
        <v>-36009.129999999997</v>
      </c>
      <c r="H230" s="10">
        <f t="shared" si="11"/>
        <v>-51454.090000000004</v>
      </c>
      <c r="I230" s="12">
        <f t="shared" si="9"/>
        <v>1.4289178883244336</v>
      </c>
      <c r="J230" s="12" t="str">
        <f t="shared" si="10"/>
        <v>YES</v>
      </c>
      <c r="K230" s="33" t="s">
        <v>311</v>
      </c>
      <c r="L230" s="39"/>
    </row>
    <row r="231" spans="1:12" x14ac:dyDescent="0.3">
      <c r="A231" s="2">
        <v>221</v>
      </c>
      <c r="B231" s="2">
        <v>8505</v>
      </c>
      <c r="C231" s="5" t="s">
        <v>185</v>
      </c>
      <c r="D231" s="2"/>
      <c r="E231" s="10"/>
      <c r="F231" s="19">
        <v>-1286191.8799999999</v>
      </c>
      <c r="G231" s="19">
        <v>-1411703.02</v>
      </c>
      <c r="H231" s="10">
        <f t="shared" si="11"/>
        <v>125511.14000000013</v>
      </c>
      <c r="I231" s="12">
        <f t="shared" si="9"/>
        <v>-8.8907608910548427E-2</v>
      </c>
      <c r="J231" s="12" t="str">
        <f t="shared" si="10"/>
        <v>NO</v>
      </c>
      <c r="K231" s="33"/>
      <c r="L231" s="39"/>
    </row>
    <row r="232" spans="1:12" x14ac:dyDescent="0.3">
      <c r="A232" s="2">
        <v>222</v>
      </c>
      <c r="B232" s="2">
        <v>8507</v>
      </c>
      <c r="C232" s="5" t="s">
        <v>186</v>
      </c>
      <c r="D232" s="2"/>
      <c r="E232" s="10"/>
      <c r="F232" s="19">
        <v>-84911.39</v>
      </c>
      <c r="G232" s="19">
        <v>0</v>
      </c>
      <c r="H232" s="10">
        <f t="shared" si="11"/>
        <v>-84911.39</v>
      </c>
      <c r="I232" s="12" t="str">
        <f t="shared" si="9"/>
        <v xml:space="preserve"> </v>
      </c>
      <c r="J232" s="12" t="str">
        <f t="shared" si="10"/>
        <v>NO</v>
      </c>
      <c r="K232" s="33"/>
      <c r="L232" s="39"/>
    </row>
    <row r="233" spans="1:12" x14ac:dyDescent="0.3">
      <c r="A233" s="2">
        <v>223</v>
      </c>
      <c r="B233" s="2">
        <v>8589</v>
      </c>
      <c r="C233" s="5" t="s">
        <v>187</v>
      </c>
      <c r="D233" s="2"/>
      <c r="E233" s="10"/>
      <c r="F233" s="19">
        <v>-328825.73</v>
      </c>
      <c r="G233" s="19">
        <v>-330735.44999999995</v>
      </c>
      <c r="H233" s="10">
        <f t="shared" si="11"/>
        <v>1909.7199999999721</v>
      </c>
      <c r="I233" s="12">
        <f t="shared" si="9"/>
        <v>-5.7741617960819511E-3</v>
      </c>
      <c r="J233" s="12" t="str">
        <f t="shared" si="10"/>
        <v>NO</v>
      </c>
      <c r="K233" s="33"/>
      <c r="L233" s="39"/>
    </row>
    <row r="234" spans="1:12" x14ac:dyDescent="0.3">
      <c r="A234" s="2">
        <v>224</v>
      </c>
      <c r="B234" s="2">
        <v>9012</v>
      </c>
      <c r="C234" s="5" t="s">
        <v>246</v>
      </c>
      <c r="D234" s="2"/>
      <c r="E234" s="10"/>
      <c r="F234" s="19">
        <v>0</v>
      </c>
      <c r="G234" s="19">
        <v>0</v>
      </c>
      <c r="H234" s="10">
        <f t="shared" si="11"/>
        <v>0</v>
      </c>
      <c r="I234" s="12" t="str">
        <f t="shared" si="9"/>
        <v>-</v>
      </c>
      <c r="J234" s="12" t="str">
        <f t="shared" si="10"/>
        <v>NO</v>
      </c>
      <c r="K234" s="33"/>
      <c r="L234" s="39"/>
    </row>
    <row r="235" spans="1:12" x14ac:dyDescent="0.3">
      <c r="A235" s="2">
        <v>225</v>
      </c>
      <c r="B235" s="2">
        <v>9031</v>
      </c>
      <c r="C235" s="5" t="s">
        <v>208</v>
      </c>
      <c r="D235" s="2"/>
      <c r="E235" s="10"/>
      <c r="F235" s="19">
        <v>0</v>
      </c>
      <c r="G235" s="19">
        <v>0</v>
      </c>
      <c r="H235" s="10">
        <f t="shared" si="11"/>
        <v>0</v>
      </c>
      <c r="I235" s="12" t="str">
        <f t="shared" si="9"/>
        <v>-</v>
      </c>
      <c r="J235" s="12" t="str">
        <f t="shared" si="10"/>
        <v>NO</v>
      </c>
      <c r="K235" s="33"/>
      <c r="L235" s="39"/>
    </row>
    <row r="236" spans="1:12" ht="28.8" x14ac:dyDescent="0.3">
      <c r="A236" s="2">
        <v>226</v>
      </c>
      <c r="B236" s="2">
        <v>9040</v>
      </c>
      <c r="C236" s="5" t="s">
        <v>188</v>
      </c>
      <c r="D236" s="2"/>
      <c r="E236" s="10"/>
      <c r="F236" s="19">
        <v>24845.440000000002</v>
      </c>
      <c r="G236" s="19">
        <v>51559.83</v>
      </c>
      <c r="H236" s="10">
        <f t="shared" si="11"/>
        <v>-26714.39</v>
      </c>
      <c r="I236" s="12">
        <f t="shared" si="9"/>
        <v>-0.51812409001348525</v>
      </c>
      <c r="J236" s="12" t="str">
        <f t="shared" si="10"/>
        <v>YES</v>
      </c>
      <c r="K236" s="33" t="s">
        <v>316</v>
      </c>
      <c r="L236" s="39"/>
    </row>
    <row r="237" spans="1:12" x14ac:dyDescent="0.3">
      <c r="A237" s="2">
        <v>227</v>
      </c>
      <c r="B237" s="2">
        <v>9045</v>
      </c>
      <c r="C237" s="5" t="s">
        <v>189</v>
      </c>
      <c r="D237" s="2"/>
      <c r="E237" s="10"/>
      <c r="F237" s="19">
        <v>0</v>
      </c>
      <c r="G237" s="19">
        <v>0</v>
      </c>
      <c r="H237" s="10">
        <f t="shared" si="11"/>
        <v>0</v>
      </c>
      <c r="I237" s="12" t="str">
        <f t="shared" si="9"/>
        <v>-</v>
      </c>
      <c r="J237" s="12" t="str">
        <f t="shared" si="10"/>
        <v>NO</v>
      </c>
      <c r="K237" s="33"/>
      <c r="L237" s="39"/>
    </row>
    <row r="238" spans="1:12" x14ac:dyDescent="0.3">
      <c r="A238" s="2">
        <v>228</v>
      </c>
      <c r="B238" s="2">
        <v>9050</v>
      </c>
      <c r="C238" s="5" t="s">
        <v>209</v>
      </c>
      <c r="D238" s="2"/>
      <c r="E238" s="10"/>
      <c r="F238" s="19">
        <v>0</v>
      </c>
      <c r="G238" s="19">
        <v>0</v>
      </c>
      <c r="H238" s="10">
        <f t="shared" si="11"/>
        <v>0</v>
      </c>
      <c r="I238" s="12" t="str">
        <f t="shared" si="9"/>
        <v>-</v>
      </c>
      <c r="J238" s="12" t="str">
        <f t="shared" si="10"/>
        <v>NO</v>
      </c>
      <c r="K238" s="33"/>
      <c r="L238" s="39"/>
    </row>
    <row r="239" spans="1:12" ht="43.2" x14ac:dyDescent="0.3">
      <c r="A239" s="2">
        <v>229</v>
      </c>
      <c r="B239" s="2">
        <v>9051</v>
      </c>
      <c r="C239" s="5" t="s">
        <v>190</v>
      </c>
      <c r="D239" s="2"/>
      <c r="E239" s="10"/>
      <c r="F239" s="19">
        <v>251324.94</v>
      </c>
      <c r="G239" s="19">
        <v>347029.74999999994</v>
      </c>
      <c r="H239" s="10">
        <f t="shared" si="11"/>
        <v>-95704.809999999939</v>
      </c>
      <c r="I239" s="12">
        <f t="shared" si="9"/>
        <v>-0.27578272467994447</v>
      </c>
      <c r="J239" s="12" t="str">
        <f t="shared" si="10"/>
        <v>YES</v>
      </c>
      <c r="K239" s="33" t="s">
        <v>315</v>
      </c>
      <c r="L239" s="39"/>
    </row>
    <row r="240" spans="1:12" x14ac:dyDescent="0.3">
      <c r="A240" s="2">
        <v>230</v>
      </c>
      <c r="B240" s="2">
        <v>9074</v>
      </c>
      <c r="C240" s="5" t="s">
        <v>191</v>
      </c>
      <c r="D240" s="2"/>
      <c r="E240" s="10"/>
      <c r="F240" s="19">
        <v>30544</v>
      </c>
      <c r="G240" s="19">
        <v>0</v>
      </c>
      <c r="H240" s="10">
        <f t="shared" si="11"/>
        <v>30544</v>
      </c>
      <c r="I240" s="12" t="str">
        <f t="shared" si="9"/>
        <v xml:space="preserve"> </v>
      </c>
      <c r="J240" s="12" t="str">
        <f t="shared" si="10"/>
        <v>NO</v>
      </c>
      <c r="K240" s="33"/>
      <c r="L240" s="39"/>
    </row>
    <row r="241" spans="1:12" x14ac:dyDescent="0.3">
      <c r="A241" s="2">
        <v>231</v>
      </c>
      <c r="B241" s="2">
        <v>9199</v>
      </c>
      <c r="C241" s="5" t="s">
        <v>247</v>
      </c>
      <c r="D241" s="2"/>
      <c r="E241" s="10"/>
      <c r="F241" s="19">
        <v>-336394.38</v>
      </c>
      <c r="G241" s="19">
        <v>-374457.57999999996</v>
      </c>
      <c r="H241" s="10">
        <f t="shared" si="11"/>
        <v>38063.199999999953</v>
      </c>
      <c r="I241" s="12">
        <f t="shared" si="9"/>
        <v>-0.10164889705263799</v>
      </c>
      <c r="J241" s="12" t="str">
        <f t="shared" si="10"/>
        <v>NO</v>
      </c>
      <c r="K241" s="33"/>
      <c r="L241" s="39"/>
    </row>
    <row r="242" spans="1:12" x14ac:dyDescent="0.3">
      <c r="A242" s="2">
        <v>232</v>
      </c>
      <c r="B242" s="2">
        <v>9712</v>
      </c>
      <c r="C242" s="5" t="s">
        <v>192</v>
      </c>
      <c r="D242" s="2"/>
      <c r="E242" s="10"/>
      <c r="F242" s="19">
        <v>0</v>
      </c>
      <c r="G242" s="19">
        <v>0</v>
      </c>
      <c r="H242" s="10">
        <f t="shared" si="11"/>
        <v>0</v>
      </c>
      <c r="I242" s="12" t="str">
        <f t="shared" si="9"/>
        <v>-</v>
      </c>
      <c r="J242" s="12" t="str">
        <f t="shared" si="10"/>
        <v>NO</v>
      </c>
      <c r="K242" s="33"/>
      <c r="L242" s="39"/>
    </row>
    <row r="243" spans="1:12" x14ac:dyDescent="0.3">
      <c r="A243" s="2">
        <v>233</v>
      </c>
      <c r="B243" s="2">
        <v>9728</v>
      </c>
      <c r="C243" s="5"/>
      <c r="D243" s="2"/>
      <c r="E243" s="10"/>
      <c r="F243" s="19">
        <v>0</v>
      </c>
      <c r="G243" s="19">
        <v>0</v>
      </c>
      <c r="H243" s="10">
        <f t="shared" si="11"/>
        <v>0</v>
      </c>
      <c r="I243" s="12" t="str">
        <f t="shared" si="9"/>
        <v>-</v>
      </c>
      <c r="J243" s="12" t="str">
        <f t="shared" si="10"/>
        <v>NO</v>
      </c>
      <c r="K243" s="33"/>
      <c r="L243" s="39"/>
    </row>
    <row r="244" spans="1:12" x14ac:dyDescent="0.3">
      <c r="A244" s="2">
        <v>234</v>
      </c>
      <c r="B244" s="2">
        <v>9739</v>
      </c>
      <c r="C244" s="5" t="s">
        <v>193</v>
      </c>
      <c r="D244" s="2"/>
      <c r="E244" s="10"/>
      <c r="F244" s="19">
        <v>0</v>
      </c>
      <c r="G244" s="19">
        <v>0</v>
      </c>
      <c r="H244" s="10">
        <f t="shared" si="11"/>
        <v>0</v>
      </c>
      <c r="I244" s="12" t="str">
        <f t="shared" si="9"/>
        <v>-</v>
      </c>
      <c r="J244" s="12" t="str">
        <f t="shared" si="10"/>
        <v>NO</v>
      </c>
      <c r="K244" s="33"/>
      <c r="L244" s="39"/>
    </row>
    <row r="245" spans="1:12" x14ac:dyDescent="0.3">
      <c r="A245" s="2">
        <v>235</v>
      </c>
      <c r="B245" s="2">
        <v>9845</v>
      </c>
      <c r="C245" s="5" t="s">
        <v>194</v>
      </c>
      <c r="D245" s="2"/>
      <c r="E245" s="10"/>
      <c r="F245" s="19">
        <v>0</v>
      </c>
      <c r="G245" s="19">
        <v>0</v>
      </c>
      <c r="H245" s="10">
        <f t="shared" si="11"/>
        <v>0</v>
      </c>
      <c r="I245" s="12" t="str">
        <f t="shared" si="9"/>
        <v>-</v>
      </c>
      <c r="J245" s="12" t="str">
        <f t="shared" si="10"/>
        <v>NO</v>
      </c>
      <c r="K245" s="33"/>
      <c r="L245" s="39"/>
    </row>
    <row r="246" spans="1:12" x14ac:dyDescent="0.3">
      <c r="A246" s="21">
        <v>236</v>
      </c>
      <c r="B246" s="22"/>
      <c r="C246" s="23" t="s">
        <v>240</v>
      </c>
      <c r="D246" s="22"/>
      <c r="E246" s="13"/>
      <c r="F246" s="13">
        <f>SUM(F11:F245)</f>
        <v>130839360.33</v>
      </c>
      <c r="G246" s="13">
        <f>SUM(G11:G245)</f>
        <v>122955284.02000007</v>
      </c>
      <c r="H246" s="13">
        <f t="shared" si="11"/>
        <v>7884076.3099999279</v>
      </c>
      <c r="I246" s="11">
        <f>IF(F246&lt;&gt;0,IFERROR(H246/F246," "),"-")</f>
        <v>6.0257680029273251E-2</v>
      </c>
      <c r="J246" s="11" t="str">
        <f t="shared" si="10"/>
        <v>NO</v>
      </c>
      <c r="K246" s="36"/>
      <c r="L246" s="39"/>
    </row>
    <row r="247" spans="1:12" x14ac:dyDescent="0.3">
      <c r="C247" s="5"/>
      <c r="E247" s="8"/>
      <c r="L247" s="40"/>
    </row>
    <row r="248" spans="1:12" x14ac:dyDescent="0.3">
      <c r="E248" s="9"/>
      <c r="F248" s="9"/>
      <c r="G248" s="24"/>
      <c r="L248" s="15"/>
    </row>
    <row r="249" spans="1:12" x14ac:dyDescent="0.3">
      <c r="C249" s="25"/>
      <c r="E249" s="4"/>
      <c r="F249" s="4"/>
      <c r="G249" s="4"/>
      <c r="L249" s="41"/>
    </row>
    <row r="250" spans="1:12" x14ac:dyDescent="0.3">
      <c r="C250" s="25"/>
      <c r="E250" s="4"/>
      <c r="F250" s="4"/>
      <c r="G250" s="4"/>
      <c r="L250" s="41"/>
    </row>
    <row r="251" spans="1:12" x14ac:dyDescent="0.3">
      <c r="C251" s="25"/>
      <c r="E251" s="4"/>
      <c r="F251" s="4"/>
      <c r="G251" s="4"/>
      <c r="L251" s="41"/>
    </row>
    <row r="252" spans="1:12" x14ac:dyDescent="0.3">
      <c r="C252" s="25"/>
      <c r="E252" s="4"/>
      <c r="F252" s="4"/>
      <c r="G252" s="4"/>
      <c r="L252" s="41"/>
    </row>
  </sheetData>
  <mergeCells count="1">
    <mergeCell ref="F9:K9"/>
  </mergeCells>
  <pageMargins left="0.28000000000000003" right="0.19" top="0.25" bottom="0.37" header="0.16" footer="0.16"/>
  <pageSetup scale="73" fitToHeight="0"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RFI 3-8</vt:lpstr>
      <vt:lpstr>'RFI 3-8'!Print_Titles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FreemanT</dc:creator>
  <cp:lastModifiedBy>Li Yang</cp:lastModifiedBy>
  <cp:lastPrinted>2019-09-13T17:48:24Z</cp:lastPrinted>
  <dcterms:created xsi:type="dcterms:W3CDTF">2019-01-08T14:17:49Z</dcterms:created>
  <dcterms:modified xsi:type="dcterms:W3CDTF">2019-09-13T18:49:40Z</dcterms:modified>
</cp:coreProperties>
</file>